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0_Gestión_2026\01 YPFB TRANSPORTE\05 Contratos\05 Eventos - nuevo proceso\"/>
    </mc:Choice>
  </mc:AlternateContent>
  <bookViews>
    <workbookView xWindow="0" yWindow="0" windowWidth="19200" windowHeight="7035" firstSheet="4" activeTab="8"/>
  </bookViews>
  <sheets>
    <sheet name="(A) Precios unitarios " sheetId="2" r:id="rId1"/>
    <sheet name="(B) - Evento pequeño SCZ" sheetId="13" r:id="rId2"/>
    <sheet name="(C) - Evento pequeño interior" sheetId="14" r:id="rId3"/>
    <sheet name="(D) - Evento mediano SCZ" sheetId="4" r:id="rId4"/>
    <sheet name="(E) - Evento mediano interior" sheetId="12" r:id="rId5"/>
    <sheet name="(F) - Evento grande SCZ" sheetId="3" r:id="rId6"/>
    <sheet name="(G) - Evento grande interior" sheetId="15" r:id="rId7"/>
    <sheet name="(H) Evento o feria rural" sheetId="5" r:id="rId8"/>
    <sheet name="Totales (I)" sheetId="6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6" l="1"/>
  <c r="E6" i="6" l="1"/>
  <c r="E7" i="6"/>
  <c r="E8" i="6"/>
  <c r="E9" i="6"/>
  <c r="E10" i="6"/>
  <c r="E11" i="6"/>
  <c r="M39" i="5"/>
  <c r="M36" i="5"/>
  <c r="M37" i="5"/>
  <c r="M38" i="5"/>
  <c r="M9" i="5"/>
  <c r="M42" i="15"/>
  <c r="M40" i="15"/>
  <c r="M41" i="15"/>
  <c r="M9" i="15"/>
  <c r="M30" i="12"/>
  <c r="M29" i="3"/>
  <c r="M28" i="3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21" i="14"/>
  <c r="M14" i="14"/>
  <c r="M25" i="14"/>
  <c r="M10" i="14"/>
  <c r="M11" i="14"/>
  <c r="M12" i="14"/>
  <c r="M13" i="14"/>
  <c r="M15" i="14"/>
  <c r="M16" i="14"/>
  <c r="M17" i="14"/>
  <c r="M18" i="14"/>
  <c r="M19" i="14"/>
  <c r="M20" i="14"/>
  <c r="M22" i="14"/>
  <c r="M23" i="14"/>
  <c r="M24" i="14"/>
  <c r="M9" i="14"/>
  <c r="M21" i="4"/>
  <c r="M20" i="13"/>
  <c r="M19" i="13"/>
  <c r="M28" i="13"/>
  <c r="M27" i="13"/>
  <c r="M26" i="13"/>
  <c r="M25" i="13"/>
  <c r="M24" i="13"/>
  <c r="M23" i="13"/>
  <c r="M22" i="13"/>
  <c r="M21" i="13"/>
  <c r="M18" i="13"/>
  <c r="M17" i="13"/>
  <c r="M16" i="13"/>
  <c r="M15" i="13"/>
  <c r="M14" i="13"/>
  <c r="M13" i="13"/>
  <c r="M12" i="13"/>
  <c r="M11" i="13"/>
  <c r="M10" i="13"/>
  <c r="M9" i="13"/>
  <c r="M9" i="4"/>
  <c r="M19" i="4"/>
  <c r="M29" i="12"/>
  <c r="M18" i="12"/>
  <c r="M19" i="12"/>
  <c r="M20" i="12"/>
  <c r="M21" i="12"/>
  <c r="M22" i="12"/>
  <c r="M23" i="12"/>
  <c r="M24" i="12"/>
  <c r="M25" i="12"/>
  <c r="M26" i="12"/>
  <c r="M27" i="12"/>
  <c r="M28" i="12"/>
  <c r="M17" i="12"/>
  <c r="M15" i="12"/>
  <c r="M16" i="12"/>
  <c r="E12" i="6" l="1"/>
  <c r="M29" i="13"/>
  <c r="M39" i="3"/>
  <c r="M38" i="3"/>
  <c r="M37" i="3"/>
  <c r="M36" i="3"/>
  <c r="M35" i="3"/>
  <c r="M34" i="3"/>
  <c r="M33" i="3"/>
  <c r="M32" i="3"/>
  <c r="M31" i="3"/>
  <c r="M30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14" i="12"/>
  <c r="M13" i="12"/>
  <c r="M12" i="12"/>
  <c r="M11" i="12"/>
  <c r="M10" i="12"/>
  <c r="M9" i="12"/>
  <c r="M40" i="3" l="1"/>
  <c r="L135" i="2"/>
  <c r="M10" i="5" l="1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10" i="4"/>
  <c r="M11" i="4"/>
  <c r="M12" i="4"/>
  <c r="M13" i="4"/>
  <c r="M14" i="4"/>
  <c r="M15" i="4"/>
  <c r="M16" i="4"/>
  <c r="M17" i="4"/>
  <c r="M18" i="4"/>
  <c r="M20" i="4"/>
</calcChain>
</file>

<file path=xl/comments1.xml><?xml version="1.0" encoding="utf-8"?>
<comments xmlns="http://schemas.openxmlformats.org/spreadsheetml/2006/main">
  <authors>
    <author>Daniela Urquidi Torrico</author>
  </authors>
  <commentList>
    <comment ref="B5" authorId="0" shapeId="0">
      <text>
        <r>
          <rPr>
            <sz val="9"/>
            <color indexed="81"/>
            <rFont val="Tahoma"/>
            <family val="2"/>
          </rPr>
          <t xml:space="preserve">
Descripción detallada del/los bien(es) y/o servicio(s) que comprende todo el Objeto de Invitación/Licitación</t>
        </r>
      </text>
    </comment>
    <comment ref="J5" authorId="0" shapeId="0">
      <text>
        <r>
          <rPr>
            <sz val="9"/>
            <color indexed="81"/>
            <rFont val="Tahoma"/>
            <family val="2"/>
          </rPr>
          <t>Unidad de Medida de los productos y/o servicios requeridos. Ej: Pza, Global, Hr, Kg, Lts, Mts., m2, m3, etc</t>
        </r>
      </text>
    </comment>
    <comment ref="K5" authorId="0" shapeId="0">
      <text>
        <r>
          <rPr>
            <sz val="9"/>
            <color indexed="81"/>
            <rFont val="Tahoma"/>
            <family val="2"/>
          </rPr>
          <t xml:space="preserve">Cantidad de lo que se requiere: expresado en numeros. 
</t>
        </r>
      </text>
    </comment>
  </commentList>
</comments>
</file>

<file path=xl/comments2.xml><?xml version="1.0" encoding="utf-8"?>
<comments xmlns="http://schemas.openxmlformats.org/spreadsheetml/2006/main">
  <authors>
    <author>Daniela Urquidi Torrico</author>
  </authors>
  <commentList>
    <comment ref="B7" authorId="0" shapeId="0">
      <text>
        <r>
          <rPr>
            <sz val="9"/>
            <color indexed="81"/>
            <rFont val="Tahoma"/>
            <family val="2"/>
          </rPr>
          <t xml:space="preserve">
Descripción detallada del/los bien(es) y/o servicio(s) que comprende todo el Objeto de Invitación/Licitación</t>
        </r>
      </text>
    </comment>
    <comment ref="J7" authorId="0" shapeId="0">
      <text>
        <r>
          <rPr>
            <sz val="9"/>
            <color indexed="81"/>
            <rFont val="Tahoma"/>
            <family val="2"/>
          </rPr>
          <t>Unidad de Medida de los productos y/o servicios requeridos. Ej: Pza, Global, Hr, Kg, Lts, Mts., m2, m3, etc</t>
        </r>
      </text>
    </comment>
    <comment ref="K7" authorId="0" shapeId="0">
      <text>
        <r>
          <rPr>
            <sz val="9"/>
            <color indexed="81"/>
            <rFont val="Tahoma"/>
            <family val="2"/>
          </rPr>
          <t xml:space="preserve">Cantidad de lo que se requiere: expresado en numeros. 
</t>
        </r>
      </text>
    </comment>
  </commentList>
</comments>
</file>

<file path=xl/comments3.xml><?xml version="1.0" encoding="utf-8"?>
<comments xmlns="http://schemas.openxmlformats.org/spreadsheetml/2006/main">
  <authors>
    <author>Daniela Urquidi Torrico</author>
  </authors>
  <commentList>
    <comment ref="B7" authorId="0" shapeId="0">
      <text>
        <r>
          <rPr>
            <sz val="9"/>
            <color indexed="81"/>
            <rFont val="Tahoma"/>
            <family val="2"/>
          </rPr>
          <t xml:space="preserve">
Descripción detallada del/los bien(es) y/o servicio(s) que comprende todo el Objeto de Invitación/Licitación</t>
        </r>
      </text>
    </comment>
    <comment ref="J7" authorId="0" shapeId="0">
      <text>
        <r>
          <rPr>
            <sz val="9"/>
            <color indexed="81"/>
            <rFont val="Tahoma"/>
            <family val="2"/>
          </rPr>
          <t>Unidad de Medida de los productos y/o servicios requeridos. Ej: Pza, Global, Hr, Kg, Lts, Mts., m2, m3, etc</t>
        </r>
      </text>
    </comment>
    <comment ref="K7" authorId="0" shapeId="0">
      <text>
        <r>
          <rPr>
            <sz val="9"/>
            <color indexed="81"/>
            <rFont val="Tahoma"/>
            <family val="2"/>
          </rPr>
          <t xml:space="preserve">Cantidad de lo que se requiere: expresado en numeros. 
</t>
        </r>
      </text>
    </comment>
  </commentList>
</comments>
</file>

<file path=xl/comments4.xml><?xml version="1.0" encoding="utf-8"?>
<comments xmlns="http://schemas.openxmlformats.org/spreadsheetml/2006/main">
  <authors>
    <author>Daniela Urquidi Torrico</author>
  </authors>
  <commentList>
    <comment ref="B7" authorId="0" shapeId="0">
      <text>
        <r>
          <rPr>
            <sz val="9"/>
            <color indexed="81"/>
            <rFont val="Tahoma"/>
            <family val="2"/>
          </rPr>
          <t xml:space="preserve">
Descripción detallada del/los bien(es) y/o servicio(s) que comprende todo el Objeto de Invitación/Licitación</t>
        </r>
      </text>
    </comment>
    <comment ref="J7" authorId="0" shapeId="0">
      <text>
        <r>
          <rPr>
            <sz val="9"/>
            <color indexed="81"/>
            <rFont val="Tahoma"/>
            <family val="2"/>
          </rPr>
          <t>Unidad de Medida de los productos y/o servicios requeridos. Ej: Pza, Global, Hr, Kg, Lts, Mts., m2, m3, etc</t>
        </r>
      </text>
    </comment>
    <comment ref="K7" authorId="0" shapeId="0">
      <text>
        <r>
          <rPr>
            <sz val="9"/>
            <color indexed="81"/>
            <rFont val="Tahoma"/>
            <family val="2"/>
          </rPr>
          <t xml:space="preserve">Cantidad de lo que se requiere: expresado en numeros. 
</t>
        </r>
      </text>
    </comment>
  </commentList>
</comments>
</file>

<file path=xl/comments5.xml><?xml version="1.0" encoding="utf-8"?>
<comments xmlns="http://schemas.openxmlformats.org/spreadsheetml/2006/main">
  <authors>
    <author>Daniela Urquidi Torrico</author>
  </authors>
  <commentList>
    <comment ref="B7" authorId="0" shapeId="0">
      <text>
        <r>
          <rPr>
            <sz val="9"/>
            <color indexed="81"/>
            <rFont val="Tahoma"/>
            <family val="2"/>
          </rPr>
          <t xml:space="preserve">
Descripción detallada del/los bien(es) y/o servicio(s) que comprende todo el Objeto de Invitación/Licitación</t>
        </r>
      </text>
    </comment>
    <comment ref="J7" authorId="0" shapeId="0">
      <text>
        <r>
          <rPr>
            <sz val="9"/>
            <color indexed="81"/>
            <rFont val="Tahoma"/>
            <family val="2"/>
          </rPr>
          <t>Unidad de Medida de los productos y/o servicios requeridos. Ej: Pza, Global, Hr, Kg, Lts, Mts., m2, m3, etc</t>
        </r>
      </text>
    </comment>
    <comment ref="K7" authorId="0" shapeId="0">
      <text>
        <r>
          <rPr>
            <sz val="9"/>
            <color indexed="81"/>
            <rFont val="Tahoma"/>
            <family val="2"/>
          </rPr>
          <t xml:space="preserve">Cantidad de lo que se requiere: expresado en numeros. 
</t>
        </r>
      </text>
    </comment>
  </commentList>
</comments>
</file>

<file path=xl/comments6.xml><?xml version="1.0" encoding="utf-8"?>
<comments xmlns="http://schemas.openxmlformats.org/spreadsheetml/2006/main">
  <authors>
    <author>Daniela Urquidi Torrico</author>
  </authors>
  <commentList>
    <comment ref="B7" authorId="0" shapeId="0">
      <text>
        <r>
          <rPr>
            <sz val="9"/>
            <color indexed="81"/>
            <rFont val="Tahoma"/>
            <family val="2"/>
          </rPr>
          <t xml:space="preserve">
Descripción detallada del/los bien(es) y/o servicio(s) que comprende todo el Objeto de Invitación/Licitación</t>
        </r>
      </text>
    </comment>
    <comment ref="J7" authorId="0" shapeId="0">
      <text>
        <r>
          <rPr>
            <sz val="9"/>
            <color indexed="81"/>
            <rFont val="Tahoma"/>
            <family val="2"/>
          </rPr>
          <t>Unidad de Medida de los productos y/o servicios requeridos. Ej: Pza, Global, Hr, Kg, Lts, Mts., m2, m3, etc</t>
        </r>
      </text>
    </comment>
    <comment ref="K7" authorId="0" shapeId="0">
      <text>
        <r>
          <rPr>
            <sz val="9"/>
            <color indexed="81"/>
            <rFont val="Tahoma"/>
            <family val="2"/>
          </rPr>
          <t xml:space="preserve">Cantidad de lo que se requiere: expresado en numeros. 
</t>
        </r>
      </text>
    </comment>
  </commentList>
</comments>
</file>

<file path=xl/comments7.xml><?xml version="1.0" encoding="utf-8"?>
<comments xmlns="http://schemas.openxmlformats.org/spreadsheetml/2006/main">
  <authors>
    <author>Daniela Urquidi Torrico</author>
  </authors>
  <commentList>
    <comment ref="B7" authorId="0" shapeId="0">
      <text>
        <r>
          <rPr>
            <sz val="9"/>
            <color indexed="81"/>
            <rFont val="Tahoma"/>
            <family val="2"/>
          </rPr>
          <t xml:space="preserve">
Descripción detallada del/los bien(es) y/o servicio(s) que comprende todo el Objeto de Invitación/Licitación</t>
        </r>
      </text>
    </comment>
    <comment ref="J7" authorId="0" shapeId="0">
      <text>
        <r>
          <rPr>
            <sz val="9"/>
            <color indexed="81"/>
            <rFont val="Tahoma"/>
            <family val="2"/>
          </rPr>
          <t>Unidad de Medida de los productos y/o servicios requeridos. Ej: Pza, Global, Hr, Kg, Lts, Mts., m2, m3, etc</t>
        </r>
      </text>
    </comment>
    <comment ref="K7" authorId="0" shapeId="0">
      <text>
        <r>
          <rPr>
            <sz val="9"/>
            <color indexed="81"/>
            <rFont val="Tahoma"/>
            <family val="2"/>
          </rPr>
          <t xml:space="preserve">Cantidad de lo que se requiere: expresado en numeros. 
</t>
        </r>
      </text>
    </comment>
  </commentList>
</comments>
</file>

<file path=xl/comments8.xml><?xml version="1.0" encoding="utf-8"?>
<comments xmlns="http://schemas.openxmlformats.org/spreadsheetml/2006/main">
  <authors>
    <author>Daniela Urquidi Torrico</author>
  </authors>
  <commentList>
    <comment ref="B7" authorId="0" shapeId="0">
      <text>
        <r>
          <rPr>
            <sz val="9"/>
            <color indexed="81"/>
            <rFont val="Tahoma"/>
            <family val="2"/>
          </rPr>
          <t xml:space="preserve">
Descripción detallada del/los bien(es) y/o servicio(s) que comprende todo el Objeto de Invitación/Licitación</t>
        </r>
      </text>
    </comment>
    <comment ref="J7" authorId="0" shapeId="0">
      <text>
        <r>
          <rPr>
            <sz val="9"/>
            <color indexed="81"/>
            <rFont val="Tahoma"/>
            <family val="2"/>
          </rPr>
          <t>Unidad de Medida de los productos y/o servicios requeridos. Ej: Pza, Global, Hr, Kg, Lts, Mts., m2, m3, etc</t>
        </r>
      </text>
    </comment>
    <comment ref="K7" authorId="0" shapeId="0">
      <text>
        <r>
          <rPr>
            <sz val="9"/>
            <color indexed="81"/>
            <rFont val="Tahoma"/>
            <family val="2"/>
          </rPr>
          <t xml:space="preserve">Cantidad de lo que se requiere: expresado en numeros. 
</t>
        </r>
      </text>
    </comment>
  </commentList>
</comments>
</file>

<file path=xl/sharedStrings.xml><?xml version="1.0" encoding="utf-8"?>
<sst xmlns="http://schemas.openxmlformats.org/spreadsheetml/2006/main" count="711" uniqueCount="296">
  <si>
    <t>ÍTEM</t>
  </si>
  <si>
    <t>DESCRIPCIÓN</t>
  </si>
  <si>
    <t>UM</t>
  </si>
  <si>
    <t>CANT</t>
  </si>
  <si>
    <t>Sub Totales</t>
  </si>
  <si>
    <t xml:space="preserve">MOBILIARIO, SONIDO Y ACCESORIOS </t>
  </si>
  <si>
    <t xml:space="preserve">Poleras cuello redondo </t>
  </si>
  <si>
    <t>Tarima techada para Autoridades (20mts. de largo x 5 mts. de ancho y 1,5 mts. de altura) que incluya alfombrado, escaleras con barandas de acceso en ambos lados.</t>
  </si>
  <si>
    <t>UND.</t>
  </si>
  <si>
    <t>Tarima techada para Grupo Musical (12 mts. de largo x 5 mts. de ancho y 1,5 de altura)</t>
  </si>
  <si>
    <t>Tarima de piso para foto oficial (8 mts. de largo x 2,5 mts. de ancho y 40 cm. de alto)</t>
  </si>
  <si>
    <t>Tarima techada para prensa (6 mts. x 4 mts. y 1,5 mts. de alto) con escaleras de acceso, barandas y retorno de audio.</t>
  </si>
  <si>
    <t>Tarima modular (cada de 1,22 mts. x 2,44 mts. y 40 cm. de altura. Desarmable)</t>
  </si>
  <si>
    <t>Sistema de Sonido Profesional, con parlantes aéreos, bajos y medios, capacidad para 1000 a 3000 personas en exteriores, debe incluir pedestal, micrófono fijo, música ambiental y servicio técnico continuo.</t>
  </si>
  <si>
    <t>Sistema de Sonido para exteriores, capacidad para 500 personas, con servicio técnico continuo.</t>
  </si>
  <si>
    <t>Sistema de Sonido para ambiente cerrado, capacidad para 100 personas, con servicio técnico continuo.</t>
  </si>
  <si>
    <t>Amplificador de sonido.</t>
  </si>
  <si>
    <t>Pedestal de pie para micrófono.</t>
  </si>
  <si>
    <t>Pedestal de mesa para micrófono.</t>
  </si>
  <si>
    <t>Micrófono inalámbrico de largo alcance.</t>
  </si>
  <si>
    <t>Handie de comunicación con cargador.</t>
  </si>
  <si>
    <t>Pantallas LED de 55 pulgadas.</t>
  </si>
  <si>
    <t>Atril con logo</t>
  </si>
  <si>
    <t>Sillas de plástico sin forro</t>
  </si>
  <si>
    <t>Sillas de plástico con forro</t>
  </si>
  <si>
    <t>Testera con mantel para 10 personas</t>
  </si>
  <si>
    <t>Decoración con telas para escenario principal.</t>
  </si>
  <si>
    <t>Arreglo floral para escenario principal. (Por metro)</t>
  </si>
  <si>
    <t>Arreglo floral pequeño.</t>
  </si>
  <si>
    <t>IMAGEN</t>
  </si>
  <si>
    <t>Producción de Baking de escenario de 6 x 2 mts. (lona con estructura, remachado y tesado)</t>
  </si>
  <si>
    <t>Producción de Baking de escenario de 3 x 2 mts. (lona con estructura, remachado y tesado)</t>
  </si>
  <si>
    <t xml:space="preserve">Producción de Banderola vertical de 2 x 1 mts. </t>
  </si>
  <si>
    <t>Producción de faldón (12 mts. de largo x 5 mts. de ancho y 1,5 de altura, lona con estructura, remachado y tesado)</t>
  </si>
  <si>
    <t>Producción de pasacalle de 6 mts. x 0,80 cm.</t>
  </si>
  <si>
    <t>Producción de pancarta (4 mts. de ancho x 1,20 mts. de largo)</t>
  </si>
  <si>
    <t>Producción de Roller de 0,80 cm de ancho c/base x 2 mts. de alto. Con funda.</t>
  </si>
  <si>
    <t>Producción de Corporeo de 1,20 x2,20 mts. con estructura metálica por detrás para que sea autosostenible, full color.</t>
  </si>
  <si>
    <t>GRUPO</t>
  </si>
  <si>
    <t>PERSONAL Y SERVICIO</t>
  </si>
  <si>
    <t>Garzón</t>
  </si>
  <si>
    <t>Maestro de ceremonia con experiencia.</t>
  </si>
  <si>
    <t>Personal de limpieza con implementos de limpieza.</t>
  </si>
  <si>
    <t xml:space="preserve">Personal de Seguridad </t>
  </si>
  <si>
    <t>SEGURIDAD Y SALUD</t>
  </si>
  <si>
    <t>Vallas metálicas de seguridad x metro. (Por metro)</t>
  </si>
  <si>
    <t>Malla de seguridad tipo salmón.  (Por metro)</t>
  </si>
  <si>
    <t>Extintor de PQS de 10 Kg.</t>
  </si>
  <si>
    <t>Diseño y producción de letreros de señalización.</t>
  </si>
  <si>
    <t>Baño químico provisto de papel y gel para manos.</t>
  </si>
  <si>
    <t>TRANSPORTE Y OTROS GASTOS</t>
  </si>
  <si>
    <t xml:space="preserve">Son: </t>
  </si>
  <si>
    <t>TOTAL:</t>
  </si>
  <si>
    <t>REUNIÓN INFORMATIVA</t>
  </si>
  <si>
    <r>
      <t xml:space="preserve">Requerimiento: </t>
    </r>
    <r>
      <rPr>
        <sz val="11"/>
        <rFont val="Arial"/>
        <family val="2"/>
      </rPr>
      <t>Equipos, mobiliario y servicio</t>
    </r>
  </si>
  <si>
    <t>Arreglo floral x metro para escenario principal. (Por metro)</t>
  </si>
  <si>
    <r>
      <rPr>
        <b/>
        <sz val="11"/>
        <rFont val="Arial"/>
        <family val="2"/>
      </rPr>
      <t>Hora:</t>
    </r>
    <r>
      <rPr>
        <sz val="11"/>
        <rFont val="Arial"/>
        <family val="2"/>
      </rPr>
      <t xml:space="preserve"> 10:30 am.</t>
    </r>
  </si>
  <si>
    <r>
      <t xml:space="preserve">Requimiento: </t>
    </r>
    <r>
      <rPr>
        <sz val="11"/>
        <rFont val="Arial"/>
        <family val="2"/>
      </rPr>
      <t>Equipos, mobiliario y servicio</t>
    </r>
  </si>
  <si>
    <t>N°</t>
  </si>
  <si>
    <t>ACTIVIDAD</t>
  </si>
  <si>
    <t>CANTIDAD DE EVENTOS</t>
  </si>
  <si>
    <t>Tarima techada (6mts. de largo x 4 mts. de ancho y 1 mts. de alto) con escaleras de acceso.</t>
  </si>
  <si>
    <r>
      <rPr>
        <b/>
        <sz val="11"/>
        <rFont val="Arial"/>
        <family val="2"/>
      </rPr>
      <t>Requerimiento:</t>
    </r>
    <r>
      <rPr>
        <sz val="11"/>
        <rFont val="Arial"/>
        <family val="2"/>
      </rPr>
      <t xml:space="preserve"> Equipos, mobiliario y servicio.</t>
    </r>
  </si>
  <si>
    <t>Atril con logo.</t>
  </si>
  <si>
    <t>Sillas de plástico sin forro.</t>
  </si>
  <si>
    <t>Personal de Seguridad.</t>
  </si>
  <si>
    <t>FORMATO B-1 PLANILLA PARA LA PRESENTACIÓN DE PROPUESTA ECONÓMICA
PLANILLA DE COTIZACIÓN (B)</t>
  </si>
  <si>
    <r>
      <t>FORMATO B-1 PLANILLA PARA LA PRESENTACIÓN DE PROPUESTA ECONÓMICA</t>
    </r>
    <r>
      <rPr>
        <b/>
        <sz val="11"/>
        <rFont val="Arial"/>
        <family val="2"/>
      </rPr>
      <t xml:space="preserve">
PLANILLA DE COTIZACIÓN (D)</t>
    </r>
  </si>
  <si>
    <t>Micrófono corbatero</t>
  </si>
  <si>
    <t>Micrófono fijo (con cable)</t>
  </si>
  <si>
    <t>Computadora con capacidad de retransmisión de eventos por streaming</t>
  </si>
  <si>
    <t>Cámara de video profesional con capacidad de filmación FULL HD</t>
  </si>
  <si>
    <t>Trípode para camara</t>
  </si>
  <si>
    <t>Sistema de transmisión simultánea multicámara o mixer de video</t>
  </si>
  <si>
    <t xml:space="preserve">Proyector </t>
  </si>
  <si>
    <t>REFRIGERIO</t>
  </si>
  <si>
    <t>Bocadito gourmet salado</t>
  </si>
  <si>
    <t>Bocadito gourmet dulce</t>
  </si>
  <si>
    <t>Alfajor dulce</t>
  </si>
  <si>
    <t>Brownie de chocolate (tamaño personal)</t>
  </si>
  <si>
    <t>Rollo de queso (tamaño personal)</t>
  </si>
  <si>
    <t>Cuñapé</t>
  </si>
  <si>
    <t>Mini postre de 3 leches</t>
  </si>
  <si>
    <t>Empanada de queso</t>
  </si>
  <si>
    <t>Jugo natural (de la estación) en jarra de 1 litro</t>
  </si>
  <si>
    <t>Gaseosa envase de 300 ml</t>
  </si>
  <si>
    <t>Agua sin gas envase de 300 ml</t>
  </si>
  <si>
    <t>Minibrochetas de lomo</t>
  </si>
  <si>
    <t>Alitas de pollo</t>
  </si>
  <si>
    <t>Panini de jamón y queso</t>
  </si>
  <si>
    <t>Panini de pollo y champiñones</t>
  </si>
  <si>
    <t>Sandwich mixto de jamón y queso</t>
  </si>
  <si>
    <t>Sandwich de pollo</t>
  </si>
  <si>
    <t>Taza de café</t>
  </si>
  <si>
    <t>Taza de té</t>
  </si>
  <si>
    <t>Mousse de Maracuya</t>
  </si>
  <si>
    <t>Torta de zanahoria</t>
  </si>
  <si>
    <t>Croissant con relleno de dulce de leche</t>
  </si>
  <si>
    <t>Croissant con relleno de queso</t>
  </si>
  <si>
    <t>Mini pizza</t>
  </si>
  <si>
    <t xml:space="preserve">SERVICIOS AUDIOVISUALES/DIGITALES PARA STREAMING EN VIVO </t>
  </si>
  <si>
    <t xml:space="preserve">Pintado de áreas </t>
  </si>
  <si>
    <t>M2</t>
  </si>
  <si>
    <t xml:space="preserve">FORMATO B-1 PLANILLA PARA LA PRESENTACIÓN DE PROPUESTA ECONÓMICA
PLANILLA DE COTIZACIÓN (A) * </t>
  </si>
  <si>
    <t>* En caso de ser adjudicada su propuesta, los costos unitarios detallados en esta planilla serán los que regirán durante la duración del contrato.</t>
  </si>
  <si>
    <r>
      <rPr>
        <b/>
        <sz val="11"/>
        <rFont val="Arial"/>
        <family val="2"/>
      </rPr>
      <t xml:space="preserve">Hora: </t>
    </r>
    <r>
      <rPr>
        <sz val="11"/>
        <rFont val="Arial"/>
        <family val="2"/>
      </rPr>
      <t>14:00 pm.</t>
    </r>
  </si>
  <si>
    <t>* Los montos indicados en la presente planilla de cotización deben incluir los impuestos de ley correspondientes y otros gastos administrativos.</t>
  </si>
  <si>
    <t>Meson para apoyo de catering o entrega de material promocional.</t>
  </si>
  <si>
    <t>Mesa/meson para testera (5 personas)</t>
  </si>
  <si>
    <t>GLOBAL</t>
  </si>
  <si>
    <t>Transporte de equipos y mobiliario (ida y vuelta)</t>
  </si>
  <si>
    <t>Tarima de 6 x 2,5 metros con 30 cm de altura</t>
  </si>
  <si>
    <t>Toldo de 6 x 4 metros</t>
  </si>
  <si>
    <t>Precio Unitario                  (BOLIVIANOS)</t>
  </si>
  <si>
    <t>BOLIVIANOS</t>
  </si>
  <si>
    <t>Botella de agua (500 ml)</t>
  </si>
  <si>
    <t>Transporte de equipos y mobiliario.</t>
  </si>
  <si>
    <t>Toldo de 10 mts. x 8 mts.</t>
  </si>
  <si>
    <t>Bandera de Bolivia para Mástil – con escudo bordado de 1. x 1,8 Mts</t>
  </si>
  <si>
    <t xml:space="preserve">Bandera de YPFB para Mástil con Rombo bordado de 1 x 1,8 Mts.
</t>
  </si>
  <si>
    <t>Mástil de madera con base para banderas (Bolivia, Wiphala, Departamento, YPFB)</t>
  </si>
  <si>
    <t xml:space="preserve">Bandera Wiphala para Mástil de 1,5 x 1,5 Mts.
</t>
  </si>
  <si>
    <t xml:space="preserve">** Para la logística de estos eventos, se debe prever 2 - 3 días (armado, desarrollo y desmontaje). </t>
  </si>
  <si>
    <t>Extintor rodante de 25 kg de polvo seco (químico polivalente ABC)</t>
  </si>
  <si>
    <t>Agua sin gas envase de 500 ml</t>
  </si>
  <si>
    <t>Gaseosa envase de 500 ml</t>
  </si>
  <si>
    <t>Bus debidamente equipado para transporte de personas (con capacidad para 20 personas).</t>
  </si>
  <si>
    <t>Ambulancia equipada (desfibrilador, camilla, médico y paramédico).</t>
  </si>
  <si>
    <t>Cinta boliviana de 6 cm de ancho por 100 metros</t>
  </si>
  <si>
    <t>Banderas con paliglobo. Anverso bandera de Bolivian y reverso logo de YPFB</t>
  </si>
  <si>
    <t>TOTAL POR EVENTO CON PRECIOS ESTIMADO (BOLIVIANOS)</t>
  </si>
  <si>
    <t>SUBTOTAL (BOLIVIANOS)</t>
  </si>
  <si>
    <t>TOTAL (BOLIVIANOS)</t>
  </si>
  <si>
    <t xml:space="preserve">Toldo de 6 mts. x 4 mts. </t>
  </si>
  <si>
    <t>Lona para backing de 6 x 2 metros (incluye instalación)</t>
  </si>
  <si>
    <t>Pantalla LED de 3 x 2 mts.</t>
  </si>
  <si>
    <t>Producción de Roller de 1 metro de ancho c/base x 2 mts. de alto. Con funda.</t>
  </si>
  <si>
    <t>Telón para proyección de 3 x 2 metros.</t>
  </si>
  <si>
    <t>Servicio de churrasco (incluir carne, embutidos y 3 guarniciones. Con atención en el corte y servido de la carne)</t>
  </si>
  <si>
    <t>Mástil con base para banderas</t>
  </si>
  <si>
    <t>Vaso de jugo natural (500 ml)</t>
  </si>
  <si>
    <t>Basureros grandes</t>
  </si>
  <si>
    <t>Bus debidamente equipado para transporte de personas.
* Se solicitará cotización adicional por los tramos a cubrir.</t>
  </si>
  <si>
    <t>Guirnalda</t>
  </si>
  <si>
    <t>Sillas cocteleras</t>
  </si>
  <si>
    <t>Show Artístico local. Grupo de 6 personas</t>
  </si>
  <si>
    <t>Grupo musical nacional. (de acuerdo al lugar y las horas de presentación). Grupo de seis personas.</t>
  </si>
  <si>
    <t xml:space="preserve">Pescado a la parrilla (acompañado de 3 guarniciones) </t>
  </si>
  <si>
    <t>Tabla de queso y fiambres para 5 personas (atención ejecutiva)</t>
  </si>
  <si>
    <r>
      <rPr>
        <b/>
        <sz val="11"/>
        <rFont val="Arial"/>
        <family val="2"/>
      </rPr>
      <t xml:space="preserve">Lugar: </t>
    </r>
    <r>
      <rPr>
        <sz val="11"/>
        <rFont val="Arial"/>
        <family val="2"/>
      </rPr>
      <t>Cochabamba</t>
    </r>
  </si>
  <si>
    <t xml:space="preserve">GLOBAL </t>
  </si>
  <si>
    <t>Servicio de vajilla (platos de porcelana, cubiertos, vasos de vidrio, servilletas de tela) para 300 personas</t>
  </si>
  <si>
    <r>
      <rPr>
        <b/>
        <sz val="11"/>
        <rFont val="Arial"/>
        <family val="2"/>
      </rPr>
      <t xml:space="preserve">Participantes: </t>
    </r>
    <r>
      <rPr>
        <sz val="11"/>
        <rFont val="Arial"/>
        <family val="2"/>
      </rPr>
      <t>600 personas</t>
    </r>
  </si>
  <si>
    <t>Bandera de Santa Cruz con escudo bordado de 1 x 1,8 Mts.</t>
  </si>
  <si>
    <t>Producción de pasacalle de 6 mts. x 0,80 cm (con varas de plastico a los costados para sujeción)</t>
  </si>
  <si>
    <t>Sistema de Sonido con capacidad para 50 personas. Debe incluir servicio técnico continuo.</t>
  </si>
  <si>
    <t>Refrigerio líquido (rehidratante) 500 ml</t>
  </si>
  <si>
    <t>Refrigerio sólido (salteñas)</t>
  </si>
  <si>
    <t>Trofeo tercer lugar (con plaqueta personalizada), tamaño menor que el segundo lugar</t>
  </si>
  <si>
    <t xml:space="preserve">Trofeo primer lugar (con plaqueta personalizada), tamaño minimo 55 cm. </t>
  </si>
  <si>
    <t>Trofeo segundo lugar (con plaqueta personalizada), tamaño menor que el primer lugar</t>
  </si>
  <si>
    <r>
      <rPr>
        <b/>
        <sz val="11"/>
        <rFont val="Arial"/>
        <family val="2"/>
      </rPr>
      <t>Requerimiento:</t>
    </r>
    <r>
      <rPr>
        <sz val="11"/>
        <rFont val="Arial"/>
        <family val="2"/>
      </rPr>
      <t xml:space="preserve"> Equipos, mobiliario, material de imagen y servicio.</t>
    </r>
  </si>
  <si>
    <t>CAMPEONATO DEPORTIVO INTERNO</t>
  </si>
  <si>
    <t>Trofeo goleador/mejor jugador (con plaqueta personalizada), tamaño aprox. 30 centimetros</t>
  </si>
  <si>
    <t>Trofeo valla menos vencida/mejor arquero (con plaqueta personalizada), tamaño aprox. 30 centimetros</t>
  </si>
  <si>
    <t>Medallas metálicas personalizadas, tamaño aprox. 4-5 centimetros para primer lugar</t>
  </si>
  <si>
    <t>Medallas metálicas personalizadas, tamaño aprox. 4-5 centimetros para segundo lugar</t>
  </si>
  <si>
    <t>Medallas metálicas personalizadas, tamaño aprox. 4-5 centimetros para tercer lugar</t>
  </si>
  <si>
    <t>Conjunto de polera y short de equipo de fútbol en tela dry fit con logotipo serigrafiado a full color (3 juegos de 15 unidades)</t>
  </si>
  <si>
    <t>Servicio de churrasco (carne, embutidos y 3 guarniciones, con atención en la preparación, corte y servido de la carne) Incluir vajilla</t>
  </si>
  <si>
    <t>Conservadoras con hielo</t>
  </si>
  <si>
    <r>
      <t xml:space="preserve">Lugar: Cochabamba </t>
    </r>
    <r>
      <rPr>
        <sz val="11"/>
        <rFont val="Arial"/>
        <family val="2"/>
      </rPr>
      <t>(Av. Uncía esquina Humberto Asin)</t>
    </r>
  </si>
  <si>
    <r>
      <rPr>
        <b/>
        <sz val="11"/>
        <rFont val="Arial"/>
        <family val="2"/>
      </rPr>
      <t xml:space="preserve">Hora: </t>
    </r>
    <r>
      <rPr>
        <sz val="11"/>
        <rFont val="Arial"/>
        <family val="2"/>
      </rPr>
      <t>09:00 - 13:00</t>
    </r>
  </si>
  <si>
    <r>
      <t xml:space="preserve">Lugar: </t>
    </r>
    <r>
      <rPr>
        <sz val="11"/>
        <rFont val="Arial"/>
        <family val="2"/>
      </rPr>
      <t>Oficina YPFB TR - Santa Cruz</t>
    </r>
  </si>
  <si>
    <r>
      <rPr>
        <b/>
        <sz val="11"/>
        <rFont val="Arial"/>
        <family val="2"/>
      </rPr>
      <t>Participantes:</t>
    </r>
    <r>
      <rPr>
        <sz val="11"/>
        <rFont val="Arial"/>
        <family val="2"/>
      </rPr>
      <t xml:space="preserve"> 350 personas</t>
    </r>
  </si>
  <si>
    <t>EVENTO DE RECONOCIMIENTO POR EL 1RO DE MAYO</t>
  </si>
  <si>
    <t>Refrigerio Liquido (Jugo natural de temporada) en vaso de 500 ml</t>
  </si>
  <si>
    <t>Caja de cartón personalizada + cinta con tarjeta impresa de 8 x 5 centimetros</t>
  </si>
  <si>
    <t>Mesas cocterlas con mantel</t>
  </si>
  <si>
    <t>Toldo de 10x8 metros</t>
  </si>
  <si>
    <t>Sistema de sonido para exteriores con capacidad para 500 personas y servicio técnico continuo.</t>
  </si>
  <si>
    <t xml:space="preserve">Pantalla LED de 4 x 3 mts. </t>
  </si>
  <si>
    <t>Pantalla LED de 4 x 3 mts. para proyección de presentaciones. Con servicio técnico continuo</t>
  </si>
  <si>
    <t>Sistema de transmisión streaming (1 imagen fija y otra movible) con capacidad de conexión de audio para mejorar la experiencia de los asistentes virtuales</t>
  </si>
  <si>
    <t>Refrigerio sólido (panini de lomo ahumado de cerdo)</t>
  </si>
  <si>
    <t>Esta actividad podría replicarle en Santa Cruz, tomar en cuenta en los precios.</t>
  </si>
  <si>
    <r>
      <rPr>
        <b/>
        <sz val="11"/>
        <rFont val="Arial"/>
        <family val="2"/>
      </rPr>
      <t xml:space="preserve">Participantes: </t>
    </r>
    <r>
      <rPr>
        <sz val="11"/>
        <rFont val="Arial"/>
        <family val="2"/>
      </rPr>
      <t>50</t>
    </r>
  </si>
  <si>
    <t>Alquiler de salón para 50 personas</t>
  </si>
  <si>
    <t>Tarima de 4,88 x 2,44 metros y 30 cm de altura</t>
  </si>
  <si>
    <t>Producción (diseño e impresión) de backing de escenario de 4,88 x 2,5 mts. (lona con estructura, remachado y tesado)</t>
  </si>
  <si>
    <t>Atención de cafetería permanente (debe incluir té, café, manzanilla y agua)</t>
  </si>
  <si>
    <t>RECONOCIMIENTO A TRABAJADORES POR GESTIÓN DE DESEMPEÑO</t>
  </si>
  <si>
    <t>Capacitador (temática: gestión de marca personal, trabajo en equipo, motivación laboral u otros similar)</t>
  </si>
  <si>
    <t>Refrigerio solido salado (3 tipos de comida: panini, mini crostini y croissant o similares, todos en tamaños personales)</t>
  </si>
  <si>
    <t xml:space="preserve">Refrigerio líquido de jugo de temporada </t>
  </si>
  <si>
    <t>Artril con logo</t>
  </si>
  <si>
    <t>Mesas cocteleras con mantel</t>
  </si>
  <si>
    <t>Mesa de postres (inlcuir decorado, vajilla y atención) con opciones de tres unidades por persona</t>
  </si>
  <si>
    <t>Vasos de vidrio</t>
  </si>
  <si>
    <t>Platillos pequeños de vidrio</t>
  </si>
  <si>
    <t>Pedestal para micrófono.</t>
  </si>
  <si>
    <r>
      <t xml:space="preserve">Lugar: </t>
    </r>
    <r>
      <rPr>
        <sz val="11"/>
        <rFont val="Arial"/>
        <family val="2"/>
      </rPr>
      <t>Salón externo</t>
    </r>
  </si>
  <si>
    <r>
      <rPr>
        <b/>
        <sz val="11"/>
        <rFont val="Arial"/>
        <family val="2"/>
      </rPr>
      <t>Hora:</t>
    </r>
    <r>
      <rPr>
        <sz val="11"/>
        <rFont val="Arial"/>
        <family val="2"/>
      </rPr>
      <t xml:space="preserve"> 10:30 - 13:00</t>
    </r>
  </si>
  <si>
    <t>Roller de 1 x 2 metros</t>
  </si>
  <si>
    <t>Atención de almuerzo (debe incluir entrada, plato principal con 1 carne y 3 guarniciones y postre)</t>
  </si>
  <si>
    <t>Mesas redondas con mantel y sillas forradas para 10 personas</t>
  </si>
  <si>
    <r>
      <rPr>
        <b/>
        <sz val="11"/>
        <rFont val="Arial"/>
        <family val="2"/>
      </rPr>
      <t>Participantes:</t>
    </r>
    <r>
      <rPr>
        <sz val="11"/>
        <rFont val="Arial"/>
        <family val="2"/>
      </rPr>
      <t xml:space="preserve"> 50 personas</t>
    </r>
  </si>
  <si>
    <r>
      <rPr>
        <b/>
        <sz val="11"/>
        <rFont val="Arial"/>
        <family val="2"/>
      </rPr>
      <t xml:space="preserve">Participantes: </t>
    </r>
    <r>
      <rPr>
        <sz val="11"/>
        <rFont val="Arial"/>
        <family val="2"/>
      </rPr>
      <t>80 - 100 personas</t>
    </r>
  </si>
  <si>
    <t>Sistema de Sonido con capacidad para 500 personas y servicio técnico continuo.</t>
  </si>
  <si>
    <t>Pantalla LED de 4 x 3 metros (con servicio técnico continuo)</t>
  </si>
  <si>
    <t>Presentación musical (interpretación de grupo de cuerdas o similar).</t>
  </si>
  <si>
    <t>Producción (diseño e impresión) de backing de escenario de 4,88 x 2 mts. (lona con remachado y tesado).</t>
  </si>
  <si>
    <t>Mesas redondas con  mantel y sobre mantel para 10 personas</t>
  </si>
  <si>
    <t>Freezers o turriles con hielo para mantener refrigerado los líquidos</t>
  </si>
  <si>
    <t>Agua envase de 300 ml</t>
  </si>
  <si>
    <t>FORMATO B-1 PLANILLA PARA LA PRESENTACIÓN DE PROPUESTA ECONÓMICA
PLANILLA DE COTIZACIÓN (F)</t>
  </si>
  <si>
    <t>Lugar: Oficina YPFB TR Santa Cruz</t>
  </si>
  <si>
    <r>
      <rPr>
        <b/>
        <sz val="11"/>
        <rFont val="Arial"/>
        <family val="2"/>
      </rPr>
      <t xml:space="preserve">Hora: </t>
    </r>
    <r>
      <rPr>
        <sz val="11"/>
        <rFont val="Arial"/>
        <family val="2"/>
      </rPr>
      <t>11:00 - 14:00.</t>
    </r>
  </si>
  <si>
    <r>
      <rPr>
        <b/>
        <sz val="11"/>
        <rFont val="Arial"/>
        <family val="2"/>
      </rPr>
      <t xml:space="preserve">Hora: </t>
    </r>
    <r>
      <rPr>
        <sz val="11"/>
        <rFont val="Arial"/>
        <family val="2"/>
      </rPr>
      <t>14:00 - 17:00</t>
    </r>
  </si>
  <si>
    <r>
      <t>FORMATO B-1 PLANILLA PARA LA PRESENTACIÓN DE PROPUESTA ECONÓMICA</t>
    </r>
    <r>
      <rPr>
        <b/>
        <sz val="11"/>
        <rFont val="Arial"/>
        <family val="2"/>
      </rPr>
      <t xml:space="preserve">
PLANILLA DE COTIZACIÓN (C)</t>
    </r>
  </si>
  <si>
    <t>FORMATO B-1 PLANILLA PARA LA PRESENTACIÓN DE PROPUESTA ECONÓMICA
PLANILLA DE COTIZACIÓN (E)</t>
  </si>
  <si>
    <t>FORMATO B-1 PLANILLA PARA LA PRESENTACIÓN DE PROPUESTA ECONÓMICA
PLANILLA DE COTIZACIÓN (G)</t>
  </si>
  <si>
    <r>
      <t xml:space="preserve">Lugar: </t>
    </r>
    <r>
      <rPr>
        <sz val="11"/>
        <rFont val="Arial"/>
        <family val="2"/>
      </rPr>
      <t>Salón externo - Sucre</t>
    </r>
  </si>
  <si>
    <t>Alquiler de salón con capacidad para 600 personas.</t>
  </si>
  <si>
    <t>Producción de Backing de escenario de 5 x 2,5 mts. (lona con estructura, remachado y tesado).</t>
  </si>
  <si>
    <t>Producción de escenario para fotografías de 5 x 2,5 mts. Estrucura troquelada, con fondo de pasto, letras
troqueladas y armado en sintra</t>
  </si>
  <si>
    <t>Faldón para escenario principal de 7,5 metros de ancho x 1 metro de alto</t>
  </si>
  <si>
    <t>Arreglo floral pequeño</t>
  </si>
  <si>
    <t>Sistema de Sonido con capacidad para 1.000 personas y servicio técnico continuo (que incluya micrófonos y
pedestal)</t>
  </si>
  <si>
    <t>Tarima techada de 7,5 x 4,8 metros (alfombrada) con dos niveles de altura y escaleras de acceso, debe incluir
ambientación con telas (rombo de YPFB en el techo). Altura de 1 metro</t>
  </si>
  <si>
    <t>Mesas redondas para 10 personas (con mantel y sobremantel)</t>
  </si>
  <si>
    <t>Sillas plásticas sin forro</t>
  </si>
  <si>
    <t>Mesa/meson de testera para 5 personas (con mantel)</t>
  </si>
  <si>
    <t>Meson de apoyo para entrega de materiales o registro de invitados (con mantel).</t>
  </si>
  <si>
    <t>4 tipos de juegos recreativos grupales (de interacción y confraternización, como por ejemplo: cacho, futbolin
o similares) que incluya personal de apoyo/control para los mismos</t>
  </si>
  <si>
    <t>Plato de almuerzo (comida típica)
Opciones:
Chicharron
Charque
Laping
Picante mixto
Lechón al horno u otros a consideración del local.</t>
  </si>
  <si>
    <t>Consumo ilimitado de bebidas no alcohólicas (gaseosas y agua sin gas) que incluya hielo. Precio por
persona</t>
  </si>
  <si>
    <t>Consumo ilimitado de jugos de frutas. Precio por persona</t>
  </si>
  <si>
    <t>Brindis: copa de sidra</t>
  </si>
  <si>
    <t>Bocadito dulce con decoración de temática del día del petrolero.
Para colocar en los platos y se sirvan al llegar al lugar.</t>
  </si>
  <si>
    <t>Grupo musical nacional de 6 - 12 personas (Presentación de 6 horas) que incluya servicio de amplificación y
dj durante los descansos y los juegos que se prepararán para los invitados. Asimismo, se debe prever juego
de luces.</t>
  </si>
  <si>
    <t>Maestro de ceremonias/Animador
* Debe incluir animación para los juegos de los invitados y amenizar al público presente (antes y después del
acto principal).</t>
  </si>
  <si>
    <t>Diseño e impresión de manillas de identificacion para ingreso
Material Tyvek (o similar de alta resistencia)</t>
  </si>
  <si>
    <t xml:space="preserve">Servicio de vajilla (platos de porcelana, cubiertos, vasos de vidrio, servilletas de tela) </t>
  </si>
  <si>
    <t>Entrega de invitaciones (en la zona urbana de la ciudad de Cochabamba, Refinería y otras instituciones de YPFB).</t>
  </si>
  <si>
    <r>
      <rPr>
        <b/>
        <sz val="11"/>
        <rFont val="Arial"/>
        <family val="2"/>
      </rPr>
      <t xml:space="preserve">Participantes: </t>
    </r>
    <r>
      <rPr>
        <sz val="11"/>
        <rFont val="Arial"/>
        <family val="2"/>
      </rPr>
      <t>500 personas</t>
    </r>
  </si>
  <si>
    <r>
      <t>FORMATO B-1 PLANILLA PARA LA PRESENTACIÓN DE PROPUESTA ECONÓMICA</t>
    </r>
    <r>
      <rPr>
        <b/>
        <sz val="11"/>
        <rFont val="Arial"/>
        <family val="2"/>
      </rPr>
      <t xml:space="preserve">
PLANILLA DE COTIZACIÓN (H)</t>
    </r>
  </si>
  <si>
    <t>ACTIVIDAD DE IMAGEN CORPORATIVA YPFB - FERIA/EVENTO LOCAL RURAL</t>
  </si>
  <si>
    <r>
      <rPr>
        <b/>
        <sz val="11"/>
        <rFont val="Arial"/>
        <family val="2"/>
      </rPr>
      <t>Lugar:</t>
    </r>
    <r>
      <rPr>
        <sz val="11"/>
        <rFont val="Arial"/>
        <family val="2"/>
      </rPr>
      <t xml:space="preserve"> Boyuibe</t>
    </r>
  </si>
  <si>
    <r>
      <rPr>
        <b/>
        <sz val="11"/>
        <rFont val="Arial"/>
        <family val="2"/>
      </rPr>
      <t>Hora:</t>
    </r>
    <r>
      <rPr>
        <sz val="11"/>
        <rFont val="Arial"/>
        <family val="2"/>
      </rPr>
      <t xml:space="preserve"> 09:30 - 13:00</t>
    </r>
  </si>
  <si>
    <t>Participantes: -</t>
  </si>
  <si>
    <t>Tarima techada para Autoridades (8mts. de largo x 2,5 mts. de ancho y 1 metro de altura) que incluya alfombrado, escaleras con barandas de acceso en ambos lados.</t>
  </si>
  <si>
    <t>Toldo de 10 mts. x 8 mts</t>
  </si>
  <si>
    <t>Sistema de sonido para exteriores con capacidad para 500 personas en exteriores, debe incluir pedestal, micrófono fijo, música ambiental y servicio ténico continuo.</t>
  </si>
  <si>
    <t>Meson con mantel para apoyo de catering o entrega de material promocional.</t>
  </si>
  <si>
    <t>Producción (diseño e impresión) de backing de escenario de 6 x 2,5 mts. (lona con remachado y tesado).</t>
  </si>
  <si>
    <t>Volante de 14x21 cm (anverso y reverso) a full color</t>
  </si>
  <si>
    <t>Gorras sublimadas a full color</t>
  </si>
  <si>
    <t>poleras sublimadas a full color</t>
  </si>
  <si>
    <t>Tomatodos metálicos a full color</t>
  </si>
  <si>
    <t>Tazas sublimadas a full color</t>
  </si>
  <si>
    <t>Animador con experiencia.</t>
  </si>
  <si>
    <t>Banderas con paliglobo. Full color anverso y reverso.</t>
  </si>
  <si>
    <t>Sandwiches de jamón y queso (para refrigerio ida prensa)</t>
  </si>
  <si>
    <t>Empanada de queso al horno (para refrigerio retorno prensa)</t>
  </si>
  <si>
    <t>Churrasco (acompañado de 3 guarniciones) para personal y prensa</t>
  </si>
  <si>
    <t>Gaseosas envase de 300 ml (para refrigerio ida prensa)</t>
  </si>
  <si>
    <t>Gaseosas envase de 300 ml (para refrigerio retorno prensa)</t>
  </si>
  <si>
    <t>Gaseosas envase de 300 ml (para almuerzo)</t>
  </si>
  <si>
    <t>Evento pequeño SCZ (B)</t>
  </si>
  <si>
    <t>Evento pequeño interior (C)</t>
  </si>
  <si>
    <t>Evento mediano SCZ (D)</t>
  </si>
  <si>
    <t>Evento mediano interior (E)</t>
  </si>
  <si>
    <t>Evento grande SCZ (F)</t>
  </si>
  <si>
    <t>Evento grande interior (G)</t>
  </si>
  <si>
    <t>Evento o feria rural (H)</t>
  </si>
  <si>
    <t>Mesas altas cocteleras con mantel</t>
  </si>
  <si>
    <t>Mesas redondas con mantel y sobremantel para 10 personas</t>
  </si>
  <si>
    <t>Mantel suelto</t>
  </si>
  <si>
    <t>Iluminación para toldo</t>
  </si>
  <si>
    <t>Arreglo floral para exequias con tarjeta personalizada</t>
  </si>
  <si>
    <t>Sistema de transmisión streaming (1 camara/imagen)</t>
  </si>
  <si>
    <t>Decoración mesa de postres</t>
  </si>
  <si>
    <t>Platos de porcelana</t>
  </si>
  <si>
    <t>Cubiertos metálicos</t>
  </si>
  <si>
    <t>Servilletas de tela</t>
  </si>
  <si>
    <t>Aire aconcidionado portátil</t>
  </si>
  <si>
    <t>Ventilador</t>
  </si>
  <si>
    <t>Caballete/trípode universal de madera de aprox 1,50 metros de alto</t>
  </si>
  <si>
    <t>Caballete/tripode de mesa de madera de aprox 20x20 centimetros</t>
  </si>
  <si>
    <t>Porta nombre de acrílico transparente. Dimensiones: 8 cm alto x 22 cm o similar</t>
  </si>
  <si>
    <t>Exhibidor de acrílico transparente para hoja tamaño A4 o similar</t>
  </si>
  <si>
    <t>Minibus para transporte de delegación reducida (8 personas)</t>
  </si>
  <si>
    <t>Servicio de transporte de delegación reducida (4 personas)</t>
  </si>
  <si>
    <t>Rehidratante en envase de 500 ml</t>
  </si>
  <si>
    <r>
      <t>FORMATO B-1 PLANILLA PARA LA PRESENTACIÓN DE PROPUESTA ECONÓMICA</t>
    </r>
    <r>
      <rPr>
        <b/>
        <sz val="11"/>
        <rFont val="Arial"/>
        <family val="2"/>
      </rPr>
      <t xml:space="preserve">
PLANILLA (J)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</si>
</sst>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Bs&quot;* #,##0.00_-;\-&quot;Bs&quot;* #,##0.00_-;_-&quot;Bs&quot;* &quot;-&quot;??_-;_-@_-"/>
    <numFmt numFmtId="164" formatCode="0.0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Arial Black"/>
      <family val="2"/>
    </font>
    <font>
      <sz val="10"/>
      <color rgb="FF000000"/>
      <name val="Arial"/>
      <family val="2"/>
    </font>
    <font>
      <b/>
      <i/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i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44" fontId="14" fillId="0" borderId="0" applyFont="0" applyFill="0" applyBorder="0" applyAlignment="0" applyProtection="0"/>
  </cellStyleXfs>
  <cellXfs count="97">
    <xf numFmtId="0" fontId="0" fillId="0" borderId="0" xfId="0"/>
    <xf numFmtId="0" fontId="3" fillId="3" borderId="1" xfId="0" applyFont="1" applyFill="1" applyBorder="1" applyAlignment="1" applyProtection="1">
      <alignment horizontal="center" vertical="center"/>
      <protection locked="0"/>
    </xf>
    <xf numFmtId="0" fontId="5" fillId="0" borderId="0" xfId="2" applyFont="1"/>
    <xf numFmtId="0" fontId="6" fillId="0" borderId="1" xfId="0" applyFont="1" applyBorder="1" applyAlignment="1" applyProtection="1">
      <alignment horizontal="center" vertical="center"/>
      <protection locked="0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3" fontId="6" fillId="2" borderId="1" xfId="0" applyNumberFormat="1" applyFont="1" applyFill="1" applyBorder="1" applyAlignment="1" applyProtection="1">
      <alignment horizontal="center" vertical="center"/>
      <protection locked="0"/>
    </xf>
    <xf numFmtId="4" fontId="6" fillId="2" borderId="1" xfId="0" applyNumberFormat="1" applyFont="1" applyFill="1" applyBorder="1" applyAlignment="1" applyProtection="1">
      <alignment horizontal="center" vertical="center"/>
      <protection locked="0"/>
    </xf>
    <xf numFmtId="16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right" vertical="center"/>
      <protection locked="0"/>
    </xf>
    <xf numFmtId="0" fontId="3" fillId="3" borderId="1" xfId="0" applyFont="1" applyFill="1" applyBorder="1" applyAlignment="1" applyProtection="1">
      <alignment horizontal="right" vertical="center" wrapText="1"/>
      <protection locked="0"/>
    </xf>
    <xf numFmtId="0" fontId="9" fillId="0" borderId="0" xfId="3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Alignment="1">
      <alignment horizontal="center"/>
    </xf>
    <xf numFmtId="0" fontId="0" fillId="2" borderId="0" xfId="0" applyFill="1"/>
    <xf numFmtId="2" fontId="3" fillId="2" borderId="0" xfId="1" applyNumberFormat="1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2" fillId="4" borderId="0" xfId="0" applyFont="1" applyFill="1" applyBorder="1" applyAlignment="1">
      <alignment horizontal="right" vertical="center"/>
    </xf>
    <xf numFmtId="4" fontId="2" fillId="4" borderId="0" xfId="0" applyNumberFormat="1" applyFont="1" applyFill="1" applyBorder="1" applyAlignment="1">
      <alignment vertical="center"/>
    </xf>
    <xf numFmtId="4" fontId="0" fillId="0" borderId="0" xfId="0" applyNumberFormat="1"/>
    <xf numFmtId="0" fontId="7" fillId="2" borderId="0" xfId="0" applyFont="1" applyFill="1" applyBorder="1" applyAlignment="1">
      <alignment vertical="center" wrapText="1"/>
    </xf>
    <xf numFmtId="0" fontId="13" fillId="0" borderId="0" xfId="0" applyFont="1"/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3" fontId="6" fillId="0" borderId="1" xfId="0" applyNumberFormat="1" applyFont="1" applyFill="1" applyBorder="1" applyAlignment="1" applyProtection="1">
      <alignment horizontal="center" vertical="center"/>
      <protection locked="0"/>
    </xf>
    <xf numFmtId="4" fontId="6" fillId="0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0" xfId="2" applyFont="1"/>
    <xf numFmtId="44" fontId="3" fillId="0" borderId="1" xfId="4" applyFont="1" applyFill="1" applyBorder="1" applyAlignment="1" applyProtection="1">
      <alignment horizontal="center" vertical="center"/>
      <protection locked="0"/>
    </xf>
    <xf numFmtId="44" fontId="6" fillId="2" borderId="1" xfId="4" applyFont="1" applyFill="1" applyBorder="1" applyAlignment="1" applyProtection="1">
      <alignment horizontal="center" vertical="center" wrapText="1"/>
      <protection locked="0"/>
    </xf>
    <xf numFmtId="44" fontId="3" fillId="0" borderId="1" xfId="4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5" fillId="0" borderId="0" xfId="2" applyFont="1" applyFill="1"/>
    <xf numFmtId="3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6" fillId="2" borderId="4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5" fillId="2" borderId="0" xfId="2" applyFont="1" applyFill="1" applyAlignment="1">
      <alignment horizont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left" vertical="center"/>
    </xf>
    <xf numFmtId="2" fontId="3" fillId="3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2" fontId="3" fillId="2" borderId="0" xfId="1" applyNumberFormat="1" applyFont="1" applyFill="1" applyBorder="1" applyAlignment="1" applyProtection="1">
      <alignment horizontal="left" vertical="center"/>
      <protection locked="0"/>
    </xf>
    <xf numFmtId="2" fontId="6" fillId="2" borderId="0" xfId="1" applyNumberFormat="1" applyFont="1" applyFill="1" applyBorder="1" applyAlignment="1" applyProtection="1">
      <alignment horizontal="left" vertical="center"/>
      <protection locked="0"/>
    </xf>
    <xf numFmtId="2" fontId="6" fillId="2" borderId="5" xfId="1" applyNumberFormat="1" applyFont="1" applyFill="1" applyBorder="1" applyAlignment="1" applyProtection="1">
      <alignment horizontal="left" vertical="center"/>
      <protection locked="0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2" fontId="3" fillId="2" borderId="6" xfId="1" applyNumberFormat="1" applyFont="1" applyFill="1" applyBorder="1" applyAlignment="1" applyProtection="1">
      <alignment horizontal="center" vertical="center"/>
      <protection locked="0"/>
    </xf>
    <xf numFmtId="2" fontId="3" fillId="2" borderId="5" xfId="1" applyNumberFormat="1" applyFont="1" applyFill="1" applyBorder="1" applyAlignment="1" applyProtection="1">
      <alignment horizontal="left" vertical="center"/>
      <protection locked="0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2" fontId="11" fillId="0" borderId="0" xfId="0" applyNumberFormat="1" applyFont="1" applyAlignment="1">
      <alignment horizontal="center" vertical="center" wrapText="1"/>
    </xf>
  </cellXfs>
  <cellStyles count="5">
    <cellStyle name="Moneda" xfId="4" builtinId="4"/>
    <cellStyle name="Normal" xfId="0" builtinId="0"/>
    <cellStyle name="Normal 2" xfId="3"/>
    <cellStyle name="Normal 3" xfId="1"/>
    <cellStyle name="Normal_E-LI-H18-P0-SGN-11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37"/>
  <sheetViews>
    <sheetView topLeftCell="A61" zoomScale="60" zoomScaleNormal="60" workbookViewId="0">
      <selection activeCell="P131" sqref="P131"/>
    </sheetView>
  </sheetViews>
  <sheetFormatPr baseColWidth="10" defaultColWidth="11.42578125" defaultRowHeight="15" x14ac:dyDescent="0.25"/>
  <cols>
    <col min="1" max="1" width="7.7109375" style="2" customWidth="1"/>
    <col min="2" max="5" width="7.85546875" style="2" customWidth="1"/>
    <col min="6" max="6" width="11.5703125" style="2" customWidth="1"/>
    <col min="7" max="9" width="7.85546875" style="2" customWidth="1"/>
    <col min="10" max="10" width="9.5703125" style="2" customWidth="1"/>
    <col min="11" max="11" width="9" style="2" customWidth="1"/>
    <col min="12" max="12" width="17.85546875" style="13" customWidth="1"/>
    <col min="13" max="16384" width="11.42578125" style="2"/>
  </cols>
  <sheetData>
    <row r="1" spans="1:12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15" customHeight="1" x14ac:dyDescent="0.25">
      <c r="A2" s="60" t="s">
        <v>103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2" ht="12" customHeight="1" x14ac:dyDescent="0.25">
      <c r="A5" s="59" t="s">
        <v>0</v>
      </c>
      <c r="B5" s="59" t="s">
        <v>1</v>
      </c>
      <c r="C5" s="59"/>
      <c r="D5" s="59"/>
      <c r="E5" s="59"/>
      <c r="F5" s="59"/>
      <c r="G5" s="59"/>
      <c r="H5" s="59"/>
      <c r="I5" s="59"/>
      <c r="J5" s="59" t="s">
        <v>2</v>
      </c>
      <c r="K5" s="59" t="s">
        <v>3</v>
      </c>
      <c r="L5" s="57" t="s">
        <v>113</v>
      </c>
    </row>
    <row r="6" spans="1:12" x14ac:dyDescent="0.2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7"/>
    </row>
    <row r="7" spans="1:12" ht="27" customHeight="1" x14ac:dyDescent="0.25">
      <c r="A7" s="3"/>
      <c r="B7" s="58" t="s">
        <v>5</v>
      </c>
      <c r="C7" s="51" t="s">
        <v>6</v>
      </c>
      <c r="D7" s="51" t="s">
        <v>6</v>
      </c>
      <c r="E7" s="51" t="s">
        <v>6</v>
      </c>
      <c r="F7" s="51" t="s">
        <v>6</v>
      </c>
      <c r="G7" s="51" t="s">
        <v>6</v>
      </c>
      <c r="H7" s="51" t="s">
        <v>6</v>
      </c>
      <c r="I7" s="52" t="s">
        <v>6</v>
      </c>
      <c r="J7" s="4"/>
      <c r="K7" s="5"/>
      <c r="L7" s="6"/>
    </row>
    <row r="8" spans="1:12" ht="45.75" customHeight="1" x14ac:dyDescent="0.25">
      <c r="A8" s="3">
        <v>1</v>
      </c>
      <c r="B8" s="38" t="s">
        <v>7</v>
      </c>
      <c r="C8" s="48"/>
      <c r="D8" s="48"/>
      <c r="E8" s="48"/>
      <c r="F8" s="48"/>
      <c r="G8" s="48"/>
      <c r="H8" s="48"/>
      <c r="I8" s="49"/>
      <c r="J8" s="7" t="s">
        <v>8</v>
      </c>
      <c r="K8" s="5">
        <v>1</v>
      </c>
      <c r="L8" s="6"/>
    </row>
    <row r="9" spans="1:12" ht="27" customHeight="1" x14ac:dyDescent="0.25">
      <c r="A9" s="3">
        <v>2</v>
      </c>
      <c r="B9" s="38" t="s">
        <v>9</v>
      </c>
      <c r="C9" s="39"/>
      <c r="D9" s="39"/>
      <c r="E9" s="39"/>
      <c r="F9" s="39"/>
      <c r="G9" s="39"/>
      <c r="H9" s="39"/>
      <c r="I9" s="40"/>
      <c r="J9" s="7" t="s">
        <v>8</v>
      </c>
      <c r="K9" s="5">
        <v>1</v>
      </c>
      <c r="L9" s="6"/>
    </row>
    <row r="10" spans="1:12" ht="27" customHeight="1" x14ac:dyDescent="0.25">
      <c r="A10" s="3">
        <v>3</v>
      </c>
      <c r="B10" s="38" t="s">
        <v>111</v>
      </c>
      <c r="C10" s="39"/>
      <c r="D10" s="39"/>
      <c r="E10" s="39"/>
      <c r="F10" s="39"/>
      <c r="G10" s="39"/>
      <c r="H10" s="39"/>
      <c r="I10" s="40"/>
      <c r="J10" s="7" t="s">
        <v>8</v>
      </c>
      <c r="K10" s="5">
        <v>1</v>
      </c>
      <c r="L10" s="6"/>
    </row>
    <row r="11" spans="1:12" ht="27" customHeight="1" x14ac:dyDescent="0.25">
      <c r="A11" s="3">
        <v>4</v>
      </c>
      <c r="B11" s="38" t="s">
        <v>10</v>
      </c>
      <c r="C11" s="39"/>
      <c r="D11" s="39"/>
      <c r="E11" s="39"/>
      <c r="F11" s="39"/>
      <c r="G11" s="39"/>
      <c r="H11" s="39"/>
      <c r="I11" s="40"/>
      <c r="J11" s="7" t="s">
        <v>8</v>
      </c>
      <c r="K11" s="5">
        <v>1</v>
      </c>
      <c r="L11" s="6"/>
    </row>
    <row r="12" spans="1:12" ht="27" customHeight="1" x14ac:dyDescent="0.25">
      <c r="A12" s="3">
        <v>5</v>
      </c>
      <c r="B12" s="38" t="s">
        <v>11</v>
      </c>
      <c r="C12" s="39"/>
      <c r="D12" s="39"/>
      <c r="E12" s="39"/>
      <c r="F12" s="39"/>
      <c r="G12" s="39"/>
      <c r="H12" s="39"/>
      <c r="I12" s="40"/>
      <c r="J12" s="7" t="s">
        <v>8</v>
      </c>
      <c r="K12" s="5">
        <v>1</v>
      </c>
      <c r="L12" s="6"/>
    </row>
    <row r="13" spans="1:12" ht="27" customHeight="1" x14ac:dyDescent="0.25">
      <c r="A13" s="3">
        <v>6</v>
      </c>
      <c r="B13" s="38" t="s">
        <v>61</v>
      </c>
      <c r="C13" s="39"/>
      <c r="D13" s="39"/>
      <c r="E13" s="39"/>
      <c r="F13" s="39"/>
      <c r="G13" s="39"/>
      <c r="H13" s="39"/>
      <c r="I13" s="40"/>
      <c r="J13" s="7" t="s">
        <v>8</v>
      </c>
      <c r="K13" s="5">
        <v>1</v>
      </c>
      <c r="L13" s="6"/>
    </row>
    <row r="14" spans="1:12" ht="27" customHeight="1" x14ac:dyDescent="0.25">
      <c r="A14" s="3">
        <v>7</v>
      </c>
      <c r="B14" s="38" t="s">
        <v>12</v>
      </c>
      <c r="C14" s="39"/>
      <c r="D14" s="39"/>
      <c r="E14" s="39"/>
      <c r="F14" s="39"/>
      <c r="G14" s="39"/>
      <c r="H14" s="39"/>
      <c r="I14" s="40"/>
      <c r="J14" s="7" t="s">
        <v>8</v>
      </c>
      <c r="K14" s="5">
        <v>1</v>
      </c>
      <c r="L14" s="6"/>
    </row>
    <row r="15" spans="1:12" ht="42" customHeight="1" x14ac:dyDescent="0.25">
      <c r="A15" s="3">
        <v>8</v>
      </c>
      <c r="B15" s="38" t="s">
        <v>13</v>
      </c>
      <c r="C15" s="39"/>
      <c r="D15" s="39"/>
      <c r="E15" s="39"/>
      <c r="F15" s="39"/>
      <c r="G15" s="39"/>
      <c r="H15" s="39"/>
      <c r="I15" s="40"/>
      <c r="J15" s="7" t="s">
        <v>8</v>
      </c>
      <c r="K15" s="5">
        <v>1</v>
      </c>
      <c r="L15" s="6"/>
    </row>
    <row r="16" spans="1:12" ht="27" customHeight="1" x14ac:dyDescent="0.25">
      <c r="A16" s="3">
        <v>9</v>
      </c>
      <c r="B16" s="38" t="s">
        <v>14</v>
      </c>
      <c r="C16" s="39"/>
      <c r="D16" s="39"/>
      <c r="E16" s="39"/>
      <c r="F16" s="39"/>
      <c r="G16" s="39"/>
      <c r="H16" s="39"/>
      <c r="I16" s="40"/>
      <c r="J16" s="7" t="s">
        <v>8</v>
      </c>
      <c r="K16" s="5">
        <v>1</v>
      </c>
      <c r="L16" s="6"/>
    </row>
    <row r="17" spans="1:12" ht="27" customHeight="1" x14ac:dyDescent="0.25">
      <c r="A17" s="3">
        <v>10</v>
      </c>
      <c r="B17" s="38" t="s">
        <v>15</v>
      </c>
      <c r="C17" s="39"/>
      <c r="D17" s="39"/>
      <c r="E17" s="39"/>
      <c r="F17" s="39"/>
      <c r="G17" s="39"/>
      <c r="H17" s="39"/>
      <c r="I17" s="40"/>
      <c r="J17" s="7" t="s">
        <v>8</v>
      </c>
      <c r="K17" s="5">
        <v>1</v>
      </c>
      <c r="L17" s="6"/>
    </row>
    <row r="18" spans="1:12" ht="27" customHeight="1" x14ac:dyDescent="0.25">
      <c r="A18" s="3">
        <v>11</v>
      </c>
      <c r="B18" s="50" t="s">
        <v>16</v>
      </c>
      <c r="C18" s="51"/>
      <c r="D18" s="51"/>
      <c r="E18" s="51"/>
      <c r="F18" s="51"/>
      <c r="G18" s="51"/>
      <c r="H18" s="51"/>
      <c r="I18" s="52"/>
      <c r="J18" s="7" t="s">
        <v>8</v>
      </c>
      <c r="K18" s="5">
        <v>1</v>
      </c>
      <c r="L18" s="6"/>
    </row>
    <row r="19" spans="1:12" ht="27" customHeight="1" x14ac:dyDescent="0.25">
      <c r="A19" s="3">
        <v>12</v>
      </c>
      <c r="B19" s="50" t="s">
        <v>17</v>
      </c>
      <c r="C19" s="51"/>
      <c r="D19" s="51"/>
      <c r="E19" s="51"/>
      <c r="F19" s="51"/>
      <c r="G19" s="51"/>
      <c r="H19" s="51"/>
      <c r="I19" s="52"/>
      <c r="J19" s="7" t="s">
        <v>8</v>
      </c>
      <c r="K19" s="5">
        <v>1</v>
      </c>
      <c r="L19" s="6"/>
    </row>
    <row r="20" spans="1:12" ht="27" customHeight="1" x14ac:dyDescent="0.25">
      <c r="A20" s="3">
        <v>13</v>
      </c>
      <c r="B20" s="50" t="s">
        <v>18</v>
      </c>
      <c r="C20" s="51"/>
      <c r="D20" s="51"/>
      <c r="E20" s="51"/>
      <c r="F20" s="51"/>
      <c r="G20" s="51"/>
      <c r="H20" s="51"/>
      <c r="I20" s="52"/>
      <c r="J20" s="7" t="s">
        <v>8</v>
      </c>
      <c r="K20" s="5">
        <v>1</v>
      </c>
      <c r="L20" s="6"/>
    </row>
    <row r="21" spans="1:12" ht="27" customHeight="1" x14ac:dyDescent="0.25">
      <c r="A21" s="3">
        <v>14</v>
      </c>
      <c r="B21" s="50" t="s">
        <v>68</v>
      </c>
      <c r="C21" s="51"/>
      <c r="D21" s="51"/>
      <c r="E21" s="51"/>
      <c r="F21" s="51"/>
      <c r="G21" s="51"/>
      <c r="H21" s="51"/>
      <c r="I21" s="52"/>
      <c r="J21" s="7" t="s">
        <v>8</v>
      </c>
      <c r="K21" s="5">
        <v>1</v>
      </c>
      <c r="L21" s="6"/>
    </row>
    <row r="22" spans="1:12" ht="27" customHeight="1" x14ac:dyDescent="0.25">
      <c r="A22" s="3">
        <v>15</v>
      </c>
      <c r="B22" s="50" t="s">
        <v>19</v>
      </c>
      <c r="C22" s="51"/>
      <c r="D22" s="51"/>
      <c r="E22" s="51"/>
      <c r="F22" s="51"/>
      <c r="G22" s="51"/>
      <c r="H22" s="51"/>
      <c r="I22" s="52"/>
      <c r="J22" s="7" t="s">
        <v>8</v>
      </c>
      <c r="K22" s="5">
        <v>1</v>
      </c>
      <c r="L22" s="6"/>
    </row>
    <row r="23" spans="1:12" ht="27" customHeight="1" x14ac:dyDescent="0.25">
      <c r="A23" s="3">
        <v>16</v>
      </c>
      <c r="B23" s="50" t="s">
        <v>69</v>
      </c>
      <c r="C23" s="51"/>
      <c r="D23" s="51"/>
      <c r="E23" s="51"/>
      <c r="F23" s="51"/>
      <c r="G23" s="51"/>
      <c r="H23" s="51"/>
      <c r="I23" s="52"/>
      <c r="J23" s="7" t="s">
        <v>8</v>
      </c>
      <c r="K23" s="5">
        <v>1</v>
      </c>
      <c r="L23" s="6"/>
    </row>
    <row r="24" spans="1:12" ht="27" customHeight="1" x14ac:dyDescent="0.25">
      <c r="A24" s="3">
        <v>17</v>
      </c>
      <c r="B24" s="38" t="s">
        <v>74</v>
      </c>
      <c r="C24" s="39"/>
      <c r="D24" s="39"/>
      <c r="E24" s="39"/>
      <c r="F24" s="39"/>
      <c r="G24" s="39"/>
      <c r="H24" s="39"/>
      <c r="I24" s="40"/>
      <c r="J24" s="7" t="s">
        <v>8</v>
      </c>
      <c r="K24" s="5">
        <v>1</v>
      </c>
      <c r="L24" s="6"/>
    </row>
    <row r="25" spans="1:12" ht="27" customHeight="1" x14ac:dyDescent="0.25">
      <c r="A25" s="3">
        <v>18</v>
      </c>
      <c r="B25" s="38" t="s">
        <v>137</v>
      </c>
      <c r="C25" s="39"/>
      <c r="D25" s="39"/>
      <c r="E25" s="39"/>
      <c r="F25" s="39"/>
      <c r="G25" s="39"/>
      <c r="H25" s="39"/>
      <c r="I25" s="40"/>
      <c r="J25" s="7" t="s">
        <v>8</v>
      </c>
      <c r="K25" s="5">
        <v>1</v>
      </c>
      <c r="L25" s="6"/>
    </row>
    <row r="26" spans="1:12" ht="27" customHeight="1" x14ac:dyDescent="0.25">
      <c r="A26" s="3">
        <v>19</v>
      </c>
      <c r="B26" s="38" t="s">
        <v>20</v>
      </c>
      <c r="C26" s="39"/>
      <c r="D26" s="39"/>
      <c r="E26" s="39"/>
      <c r="F26" s="39"/>
      <c r="G26" s="39"/>
      <c r="H26" s="39"/>
      <c r="I26" s="40"/>
      <c r="J26" s="7" t="s">
        <v>8</v>
      </c>
      <c r="K26" s="5">
        <v>1</v>
      </c>
      <c r="L26" s="6"/>
    </row>
    <row r="27" spans="1:12" ht="27" customHeight="1" x14ac:dyDescent="0.25">
      <c r="A27" s="3">
        <v>20</v>
      </c>
      <c r="B27" s="38" t="s">
        <v>21</v>
      </c>
      <c r="C27" s="39"/>
      <c r="D27" s="39"/>
      <c r="E27" s="39"/>
      <c r="F27" s="39"/>
      <c r="G27" s="39"/>
      <c r="H27" s="39"/>
      <c r="I27" s="40"/>
      <c r="J27" s="7" t="s">
        <v>8</v>
      </c>
      <c r="K27" s="5">
        <v>1</v>
      </c>
      <c r="L27" s="6"/>
    </row>
    <row r="28" spans="1:12" ht="27" customHeight="1" x14ac:dyDescent="0.25">
      <c r="A28" s="3">
        <v>21</v>
      </c>
      <c r="B28" s="38" t="s">
        <v>181</v>
      </c>
      <c r="C28" s="39"/>
      <c r="D28" s="39"/>
      <c r="E28" s="39"/>
      <c r="F28" s="39"/>
      <c r="G28" s="39"/>
      <c r="H28" s="39"/>
      <c r="I28" s="40"/>
      <c r="J28" s="7" t="s">
        <v>8</v>
      </c>
      <c r="K28" s="5">
        <v>1</v>
      </c>
      <c r="L28" s="6"/>
    </row>
    <row r="29" spans="1:12" ht="27" customHeight="1" x14ac:dyDescent="0.25">
      <c r="A29" s="3">
        <v>22</v>
      </c>
      <c r="B29" s="38" t="s">
        <v>135</v>
      </c>
      <c r="C29" s="39"/>
      <c r="D29" s="39"/>
      <c r="E29" s="39"/>
      <c r="F29" s="39"/>
      <c r="G29" s="39"/>
      <c r="H29" s="39"/>
      <c r="I29" s="40"/>
      <c r="J29" s="7" t="s">
        <v>8</v>
      </c>
      <c r="K29" s="5">
        <v>1</v>
      </c>
      <c r="L29" s="6"/>
    </row>
    <row r="30" spans="1:12" ht="27" customHeight="1" x14ac:dyDescent="0.25">
      <c r="A30" s="3">
        <v>23</v>
      </c>
      <c r="B30" s="38" t="s">
        <v>286</v>
      </c>
      <c r="C30" s="39"/>
      <c r="D30" s="39"/>
      <c r="E30" s="39"/>
      <c r="F30" s="39"/>
      <c r="G30" s="39"/>
      <c r="H30" s="39"/>
      <c r="I30" s="40"/>
      <c r="J30" s="7"/>
      <c r="K30" s="5"/>
      <c r="L30" s="6"/>
    </row>
    <row r="31" spans="1:12" ht="27" customHeight="1" x14ac:dyDescent="0.25">
      <c r="A31" s="3">
        <v>24</v>
      </c>
      <c r="B31" s="38" t="s">
        <v>287</v>
      </c>
      <c r="C31" s="39"/>
      <c r="D31" s="39"/>
      <c r="E31" s="39"/>
      <c r="F31" s="39"/>
      <c r="G31" s="39"/>
      <c r="H31" s="39"/>
      <c r="I31" s="40"/>
      <c r="J31" s="7"/>
      <c r="K31" s="5"/>
      <c r="L31" s="6"/>
    </row>
    <row r="32" spans="1:12" ht="27" customHeight="1" x14ac:dyDescent="0.25">
      <c r="A32" s="3">
        <v>25</v>
      </c>
      <c r="B32" s="44" t="s">
        <v>22</v>
      </c>
      <c r="C32" s="45"/>
      <c r="D32" s="45"/>
      <c r="E32" s="45"/>
      <c r="F32" s="45"/>
      <c r="G32" s="45"/>
      <c r="H32" s="45"/>
      <c r="I32" s="46"/>
      <c r="J32" s="7" t="s">
        <v>8</v>
      </c>
      <c r="K32" s="5">
        <v>1</v>
      </c>
      <c r="L32" s="6"/>
    </row>
    <row r="33" spans="1:12" ht="27" customHeight="1" x14ac:dyDescent="0.25">
      <c r="A33" s="3">
        <v>26</v>
      </c>
      <c r="B33" s="38" t="s">
        <v>23</v>
      </c>
      <c r="C33" s="39"/>
      <c r="D33" s="39"/>
      <c r="E33" s="39"/>
      <c r="F33" s="39"/>
      <c r="G33" s="39"/>
      <c r="H33" s="39"/>
      <c r="I33" s="40"/>
      <c r="J33" s="7" t="s">
        <v>8</v>
      </c>
      <c r="K33" s="5">
        <v>1</v>
      </c>
      <c r="L33" s="6"/>
    </row>
    <row r="34" spans="1:12" ht="27" customHeight="1" x14ac:dyDescent="0.25">
      <c r="A34" s="3">
        <v>27</v>
      </c>
      <c r="B34" s="38" t="s">
        <v>24</v>
      </c>
      <c r="C34" s="39"/>
      <c r="D34" s="39"/>
      <c r="E34" s="39"/>
      <c r="F34" s="39"/>
      <c r="G34" s="39"/>
      <c r="H34" s="39"/>
      <c r="I34" s="40"/>
      <c r="J34" s="7" t="s">
        <v>8</v>
      </c>
      <c r="K34" s="5">
        <v>1</v>
      </c>
      <c r="L34" s="6"/>
    </row>
    <row r="35" spans="1:12" ht="27" customHeight="1" x14ac:dyDescent="0.25">
      <c r="A35" s="3">
        <v>28</v>
      </c>
      <c r="B35" s="38" t="s">
        <v>25</v>
      </c>
      <c r="C35" s="39"/>
      <c r="D35" s="39"/>
      <c r="E35" s="39"/>
      <c r="F35" s="39"/>
      <c r="G35" s="39"/>
      <c r="H35" s="39"/>
      <c r="I35" s="40"/>
      <c r="J35" s="7" t="s">
        <v>8</v>
      </c>
      <c r="K35" s="5">
        <v>1</v>
      </c>
      <c r="L35" s="6"/>
    </row>
    <row r="36" spans="1:12" ht="27" customHeight="1" x14ac:dyDescent="0.25">
      <c r="A36" s="3">
        <v>29</v>
      </c>
      <c r="B36" s="38" t="s">
        <v>277</v>
      </c>
      <c r="C36" s="39"/>
      <c r="D36" s="39"/>
      <c r="E36" s="39"/>
      <c r="F36" s="39"/>
      <c r="G36" s="39"/>
      <c r="H36" s="39"/>
      <c r="I36" s="40"/>
      <c r="J36" s="7" t="s">
        <v>8</v>
      </c>
      <c r="K36" s="5">
        <v>1</v>
      </c>
      <c r="L36" s="6"/>
    </row>
    <row r="37" spans="1:12" ht="27" customHeight="1" x14ac:dyDescent="0.25">
      <c r="A37" s="3">
        <v>30</v>
      </c>
      <c r="B37" s="38" t="s">
        <v>254</v>
      </c>
      <c r="C37" s="39"/>
      <c r="D37" s="39"/>
      <c r="E37" s="39"/>
      <c r="F37" s="39"/>
      <c r="G37" s="39"/>
      <c r="H37" s="39"/>
      <c r="I37" s="40"/>
      <c r="J37" s="7" t="s">
        <v>8</v>
      </c>
      <c r="K37" s="5">
        <v>1</v>
      </c>
      <c r="L37" s="6"/>
    </row>
    <row r="38" spans="1:12" ht="27" customHeight="1" x14ac:dyDescent="0.25">
      <c r="A38" s="3">
        <v>31</v>
      </c>
      <c r="B38" s="38" t="s">
        <v>278</v>
      </c>
      <c r="C38" s="39"/>
      <c r="D38" s="39"/>
      <c r="E38" s="39"/>
      <c r="F38" s="39"/>
      <c r="G38" s="39"/>
      <c r="H38" s="39"/>
      <c r="I38" s="40"/>
      <c r="J38" s="7" t="s">
        <v>8</v>
      </c>
      <c r="K38" s="5">
        <v>1</v>
      </c>
      <c r="L38" s="6"/>
    </row>
    <row r="39" spans="1:12" ht="27" customHeight="1" x14ac:dyDescent="0.25">
      <c r="A39" s="3">
        <v>32</v>
      </c>
      <c r="B39" s="38" t="s">
        <v>117</v>
      </c>
      <c r="C39" s="39"/>
      <c r="D39" s="39"/>
      <c r="E39" s="39"/>
      <c r="F39" s="39"/>
      <c r="G39" s="39"/>
      <c r="H39" s="39"/>
      <c r="I39" s="40"/>
      <c r="J39" s="7" t="s">
        <v>8</v>
      </c>
      <c r="K39" s="5">
        <v>1</v>
      </c>
      <c r="L39" s="6"/>
    </row>
    <row r="40" spans="1:12" ht="27" customHeight="1" x14ac:dyDescent="0.25">
      <c r="A40" s="3">
        <v>33</v>
      </c>
      <c r="B40" s="38" t="s">
        <v>133</v>
      </c>
      <c r="C40" s="39"/>
      <c r="D40" s="39"/>
      <c r="E40" s="39"/>
      <c r="F40" s="39"/>
      <c r="G40" s="39"/>
      <c r="H40" s="39"/>
      <c r="I40" s="40"/>
      <c r="J40" s="7" t="s">
        <v>8</v>
      </c>
      <c r="K40" s="5">
        <v>1</v>
      </c>
      <c r="L40" s="6"/>
    </row>
    <row r="41" spans="1:12" ht="27" customHeight="1" x14ac:dyDescent="0.25">
      <c r="A41" s="3">
        <v>34</v>
      </c>
      <c r="B41" s="38" t="s">
        <v>279</v>
      </c>
      <c r="C41" s="39"/>
      <c r="D41" s="39"/>
      <c r="E41" s="39"/>
      <c r="F41" s="39"/>
      <c r="G41" s="39"/>
      <c r="H41" s="39"/>
      <c r="I41" s="40"/>
      <c r="J41" s="7"/>
      <c r="K41" s="5"/>
      <c r="L41" s="6"/>
    </row>
    <row r="42" spans="1:12" ht="27" customHeight="1" x14ac:dyDescent="0.25">
      <c r="A42" s="3">
        <v>35</v>
      </c>
      <c r="B42" s="38" t="s">
        <v>139</v>
      </c>
      <c r="C42" s="39"/>
      <c r="D42" s="39"/>
      <c r="E42" s="39"/>
      <c r="F42" s="39"/>
      <c r="G42" s="39"/>
      <c r="H42" s="39"/>
      <c r="I42" s="40"/>
      <c r="J42" s="7" t="s">
        <v>8</v>
      </c>
      <c r="K42" s="5">
        <v>1</v>
      </c>
      <c r="L42" s="6"/>
    </row>
    <row r="43" spans="1:12" ht="27" customHeight="1" x14ac:dyDescent="0.25">
      <c r="A43" s="3">
        <v>36</v>
      </c>
      <c r="B43" s="41" t="s">
        <v>118</v>
      </c>
      <c r="C43" s="42"/>
      <c r="D43" s="42"/>
      <c r="E43" s="42"/>
      <c r="F43" s="42"/>
      <c r="G43" s="42"/>
      <c r="H43" s="42"/>
      <c r="I43" s="43"/>
      <c r="J43" s="7" t="s">
        <v>8</v>
      </c>
      <c r="K43" s="5">
        <v>1</v>
      </c>
      <c r="L43" s="6"/>
    </row>
    <row r="44" spans="1:12" ht="27" customHeight="1" x14ac:dyDescent="0.25">
      <c r="A44" s="3">
        <v>37</v>
      </c>
      <c r="B44" s="41" t="s">
        <v>121</v>
      </c>
      <c r="C44" s="42"/>
      <c r="D44" s="42"/>
      <c r="E44" s="42"/>
      <c r="F44" s="42"/>
      <c r="G44" s="42"/>
      <c r="H44" s="42"/>
      <c r="I44" s="43"/>
      <c r="J44" s="7" t="s">
        <v>8</v>
      </c>
      <c r="K44" s="5">
        <v>1</v>
      </c>
      <c r="L44" s="6"/>
    </row>
    <row r="45" spans="1:12" ht="27" customHeight="1" x14ac:dyDescent="0.25">
      <c r="A45" s="3">
        <v>38</v>
      </c>
      <c r="B45" s="41" t="s">
        <v>119</v>
      </c>
      <c r="C45" s="42"/>
      <c r="D45" s="42"/>
      <c r="E45" s="42"/>
      <c r="F45" s="42"/>
      <c r="G45" s="42"/>
      <c r="H45" s="42"/>
      <c r="I45" s="43"/>
      <c r="J45" s="7" t="s">
        <v>8</v>
      </c>
      <c r="K45" s="5">
        <v>1</v>
      </c>
      <c r="L45" s="6"/>
    </row>
    <row r="46" spans="1:12" ht="27" customHeight="1" x14ac:dyDescent="0.25">
      <c r="A46" s="3">
        <v>39</v>
      </c>
      <c r="B46" s="38" t="s">
        <v>26</v>
      </c>
      <c r="C46" s="39"/>
      <c r="D46" s="39"/>
      <c r="E46" s="39"/>
      <c r="F46" s="39"/>
      <c r="G46" s="39"/>
      <c r="H46" s="39"/>
      <c r="I46" s="40"/>
      <c r="J46" s="7" t="s">
        <v>8</v>
      </c>
      <c r="K46" s="5">
        <v>1</v>
      </c>
      <c r="L46" s="6"/>
    </row>
    <row r="47" spans="1:12" ht="27" customHeight="1" x14ac:dyDescent="0.25">
      <c r="A47" s="3">
        <v>40</v>
      </c>
      <c r="B47" s="38" t="s">
        <v>282</v>
      </c>
      <c r="C47" s="39"/>
      <c r="D47" s="39"/>
      <c r="E47" s="39"/>
      <c r="F47" s="39"/>
      <c r="G47" s="39"/>
      <c r="H47" s="39"/>
      <c r="I47" s="40"/>
      <c r="J47" s="7"/>
      <c r="K47" s="5"/>
      <c r="L47" s="6"/>
    </row>
    <row r="48" spans="1:12" ht="27" customHeight="1" x14ac:dyDescent="0.25">
      <c r="A48" s="3">
        <v>41</v>
      </c>
      <c r="B48" s="38" t="s">
        <v>27</v>
      </c>
      <c r="C48" s="39"/>
      <c r="D48" s="39"/>
      <c r="E48" s="39"/>
      <c r="F48" s="39"/>
      <c r="G48" s="39"/>
      <c r="H48" s="39"/>
      <c r="I48" s="40"/>
      <c r="J48" s="7" t="s">
        <v>8</v>
      </c>
      <c r="K48" s="5">
        <v>1</v>
      </c>
      <c r="L48" s="6"/>
    </row>
    <row r="49" spans="1:12" ht="27" customHeight="1" x14ac:dyDescent="0.25">
      <c r="A49" s="3">
        <v>42</v>
      </c>
      <c r="B49" s="38" t="s">
        <v>28</v>
      </c>
      <c r="C49" s="39"/>
      <c r="D49" s="39"/>
      <c r="E49" s="39"/>
      <c r="F49" s="39"/>
      <c r="G49" s="39"/>
      <c r="H49" s="39"/>
      <c r="I49" s="40"/>
      <c r="J49" s="7" t="s">
        <v>8</v>
      </c>
      <c r="K49" s="5">
        <v>1</v>
      </c>
      <c r="L49" s="6"/>
    </row>
    <row r="50" spans="1:12" ht="27" customHeight="1" x14ac:dyDescent="0.25">
      <c r="A50" s="3">
        <v>43</v>
      </c>
      <c r="B50" s="38" t="s">
        <v>280</v>
      </c>
      <c r="C50" s="39"/>
      <c r="D50" s="39"/>
      <c r="E50" s="39"/>
      <c r="F50" s="39"/>
      <c r="G50" s="39"/>
      <c r="H50" s="39"/>
      <c r="I50" s="40"/>
      <c r="J50" s="7"/>
      <c r="K50" s="5"/>
      <c r="L50" s="6"/>
    </row>
    <row r="51" spans="1:12" ht="27" customHeight="1" x14ac:dyDescent="0.25">
      <c r="A51" s="3">
        <v>44</v>
      </c>
      <c r="B51" s="38" t="s">
        <v>276</v>
      </c>
      <c r="C51" s="39"/>
      <c r="D51" s="39"/>
      <c r="E51" s="39"/>
      <c r="F51" s="39"/>
      <c r="G51" s="39"/>
      <c r="H51" s="39"/>
      <c r="I51" s="40"/>
      <c r="J51" s="7" t="s">
        <v>8</v>
      </c>
      <c r="K51" s="5">
        <v>1</v>
      </c>
      <c r="L51" s="6"/>
    </row>
    <row r="52" spans="1:12" ht="27" customHeight="1" x14ac:dyDescent="0.25">
      <c r="A52" s="3">
        <v>45</v>
      </c>
      <c r="B52" s="38" t="s">
        <v>144</v>
      </c>
      <c r="C52" s="39"/>
      <c r="D52" s="39"/>
      <c r="E52" s="39"/>
      <c r="F52" s="39"/>
      <c r="G52" s="39"/>
      <c r="H52" s="39"/>
      <c r="I52" s="40"/>
      <c r="J52" s="7" t="s">
        <v>8</v>
      </c>
      <c r="K52" s="5">
        <v>1</v>
      </c>
      <c r="L52" s="6"/>
    </row>
    <row r="53" spans="1:12" ht="27" customHeight="1" x14ac:dyDescent="0.25">
      <c r="A53" s="3">
        <v>46</v>
      </c>
      <c r="B53" s="38" t="s">
        <v>288</v>
      </c>
      <c r="C53" s="39"/>
      <c r="D53" s="39"/>
      <c r="E53" s="39"/>
      <c r="F53" s="39"/>
      <c r="G53" s="39"/>
      <c r="H53" s="39"/>
      <c r="I53" s="40"/>
      <c r="J53" s="7"/>
      <c r="K53" s="5"/>
      <c r="L53" s="6"/>
    </row>
    <row r="54" spans="1:12" ht="27" customHeight="1" x14ac:dyDescent="0.25">
      <c r="A54" s="3">
        <v>47</v>
      </c>
      <c r="B54" s="38" t="s">
        <v>289</v>
      </c>
      <c r="C54" s="39"/>
      <c r="D54" s="39"/>
      <c r="E54" s="39"/>
      <c r="F54" s="39"/>
      <c r="G54" s="39"/>
      <c r="H54" s="39"/>
      <c r="I54" s="40"/>
      <c r="J54" s="7"/>
      <c r="K54" s="5"/>
      <c r="L54" s="6"/>
    </row>
    <row r="55" spans="1:12" ht="27" customHeight="1" x14ac:dyDescent="0.25">
      <c r="A55" s="3">
        <v>48</v>
      </c>
      <c r="B55" s="38" t="s">
        <v>291</v>
      </c>
      <c r="C55" s="39"/>
      <c r="D55" s="39"/>
      <c r="E55" s="39"/>
      <c r="F55" s="39"/>
      <c r="G55" s="39"/>
      <c r="H55" s="39"/>
      <c r="I55" s="40"/>
      <c r="J55" s="7"/>
      <c r="K55" s="5"/>
      <c r="L55" s="6"/>
    </row>
    <row r="56" spans="1:12" ht="27" customHeight="1" x14ac:dyDescent="0.25">
      <c r="A56" s="3">
        <v>49</v>
      </c>
      <c r="B56" s="38" t="s">
        <v>290</v>
      </c>
      <c r="C56" s="39"/>
      <c r="D56" s="39"/>
      <c r="E56" s="39"/>
      <c r="F56" s="39"/>
      <c r="G56" s="39"/>
      <c r="H56" s="39"/>
      <c r="I56" s="40"/>
      <c r="J56" s="7"/>
      <c r="K56" s="5"/>
      <c r="L56" s="6"/>
    </row>
    <row r="57" spans="1:12" ht="27" customHeight="1" x14ac:dyDescent="0.25">
      <c r="A57" s="3"/>
      <c r="B57" s="47" t="s">
        <v>75</v>
      </c>
      <c r="C57" s="48"/>
      <c r="D57" s="48"/>
      <c r="E57" s="48"/>
      <c r="F57" s="48"/>
      <c r="G57" s="48"/>
      <c r="H57" s="48"/>
      <c r="I57" s="49"/>
      <c r="J57" s="7"/>
      <c r="K57" s="5"/>
      <c r="L57" s="6"/>
    </row>
    <row r="58" spans="1:12" ht="27" customHeight="1" x14ac:dyDescent="0.25">
      <c r="A58" s="3">
        <v>50</v>
      </c>
      <c r="B58" s="38" t="s">
        <v>148</v>
      </c>
      <c r="C58" s="39"/>
      <c r="D58" s="39"/>
      <c r="E58" s="39"/>
      <c r="F58" s="39"/>
      <c r="G58" s="39"/>
      <c r="H58" s="39"/>
      <c r="I58" s="40"/>
      <c r="J58" s="7" t="s">
        <v>8</v>
      </c>
      <c r="K58" s="5">
        <v>1</v>
      </c>
      <c r="L58" s="6"/>
    </row>
    <row r="59" spans="1:12" ht="27" customHeight="1" x14ac:dyDescent="0.25">
      <c r="A59" s="3">
        <v>51</v>
      </c>
      <c r="B59" s="38" t="s">
        <v>138</v>
      </c>
      <c r="C59" s="39"/>
      <c r="D59" s="39"/>
      <c r="E59" s="39"/>
      <c r="F59" s="39"/>
      <c r="G59" s="39"/>
      <c r="H59" s="39"/>
      <c r="I59" s="40"/>
      <c r="J59" s="7" t="s">
        <v>8</v>
      </c>
      <c r="K59" s="5">
        <v>1</v>
      </c>
      <c r="L59" s="6"/>
    </row>
    <row r="60" spans="1:12" ht="27" customHeight="1" x14ac:dyDescent="0.25">
      <c r="A60" s="3">
        <v>52</v>
      </c>
      <c r="B60" s="38" t="s">
        <v>147</v>
      </c>
      <c r="C60" s="39"/>
      <c r="D60" s="39"/>
      <c r="E60" s="39"/>
      <c r="F60" s="39"/>
      <c r="G60" s="39"/>
      <c r="H60" s="39"/>
      <c r="I60" s="40"/>
      <c r="J60" s="7" t="s">
        <v>8</v>
      </c>
      <c r="K60" s="5">
        <v>1</v>
      </c>
      <c r="L60" s="6"/>
    </row>
    <row r="61" spans="1:12" ht="27" customHeight="1" x14ac:dyDescent="0.25">
      <c r="A61" s="3">
        <v>53</v>
      </c>
      <c r="B61" s="38" t="s">
        <v>76</v>
      </c>
      <c r="C61" s="39"/>
      <c r="D61" s="39"/>
      <c r="E61" s="39"/>
      <c r="F61" s="39"/>
      <c r="G61" s="39"/>
      <c r="H61" s="39"/>
      <c r="I61" s="40"/>
      <c r="J61" s="7" t="s">
        <v>8</v>
      </c>
      <c r="K61" s="5">
        <v>1</v>
      </c>
      <c r="L61" s="6"/>
    </row>
    <row r="62" spans="1:12" ht="27" customHeight="1" x14ac:dyDescent="0.25">
      <c r="A62" s="3">
        <v>54</v>
      </c>
      <c r="B62" s="38" t="s">
        <v>77</v>
      </c>
      <c r="C62" s="39"/>
      <c r="D62" s="39"/>
      <c r="E62" s="39"/>
      <c r="F62" s="39"/>
      <c r="G62" s="39"/>
      <c r="H62" s="39"/>
      <c r="I62" s="40"/>
      <c r="J62" s="7" t="s">
        <v>8</v>
      </c>
      <c r="K62" s="5">
        <v>1</v>
      </c>
      <c r="L62" s="6"/>
    </row>
    <row r="63" spans="1:12" ht="27" customHeight="1" x14ac:dyDescent="0.25">
      <c r="A63" s="3">
        <v>55</v>
      </c>
      <c r="B63" s="38" t="s">
        <v>87</v>
      </c>
      <c r="C63" s="39"/>
      <c r="D63" s="39"/>
      <c r="E63" s="39"/>
      <c r="F63" s="39"/>
      <c r="G63" s="39"/>
      <c r="H63" s="39"/>
      <c r="I63" s="40"/>
      <c r="J63" s="7" t="s">
        <v>8</v>
      </c>
      <c r="K63" s="5">
        <v>1</v>
      </c>
      <c r="L63" s="6"/>
    </row>
    <row r="64" spans="1:12" ht="27" customHeight="1" x14ac:dyDescent="0.25">
      <c r="A64" s="3">
        <v>56</v>
      </c>
      <c r="B64" s="38" t="s">
        <v>88</v>
      </c>
      <c r="C64" s="39"/>
      <c r="D64" s="39"/>
      <c r="E64" s="39"/>
      <c r="F64" s="39"/>
      <c r="G64" s="39"/>
      <c r="H64" s="39"/>
      <c r="I64" s="40"/>
      <c r="J64" s="7" t="s">
        <v>8</v>
      </c>
      <c r="K64" s="5">
        <v>1</v>
      </c>
      <c r="L64" s="6"/>
    </row>
    <row r="65" spans="1:12" ht="27" customHeight="1" x14ac:dyDescent="0.25">
      <c r="A65" s="3">
        <v>57</v>
      </c>
      <c r="B65" s="38" t="s">
        <v>89</v>
      </c>
      <c r="C65" s="39"/>
      <c r="D65" s="39"/>
      <c r="E65" s="39"/>
      <c r="F65" s="39"/>
      <c r="G65" s="39"/>
      <c r="H65" s="39"/>
      <c r="I65" s="40"/>
      <c r="J65" s="7" t="s">
        <v>8</v>
      </c>
      <c r="K65" s="5">
        <v>1</v>
      </c>
      <c r="L65" s="6"/>
    </row>
    <row r="66" spans="1:12" ht="27" customHeight="1" x14ac:dyDescent="0.25">
      <c r="A66" s="3">
        <v>58</v>
      </c>
      <c r="B66" s="38" t="s">
        <v>90</v>
      </c>
      <c r="C66" s="39"/>
      <c r="D66" s="39"/>
      <c r="E66" s="39"/>
      <c r="F66" s="39"/>
      <c r="G66" s="39"/>
      <c r="H66" s="39"/>
      <c r="I66" s="40"/>
      <c r="J66" s="7" t="s">
        <v>8</v>
      </c>
      <c r="K66" s="5">
        <v>1</v>
      </c>
      <c r="L66" s="6"/>
    </row>
    <row r="67" spans="1:12" ht="27" customHeight="1" x14ac:dyDescent="0.25">
      <c r="A67" s="3">
        <v>59</v>
      </c>
      <c r="B67" s="38" t="s">
        <v>91</v>
      </c>
      <c r="C67" s="39"/>
      <c r="D67" s="39"/>
      <c r="E67" s="39"/>
      <c r="F67" s="39"/>
      <c r="G67" s="39"/>
      <c r="H67" s="39"/>
      <c r="I67" s="40"/>
      <c r="J67" s="7" t="s">
        <v>8</v>
      </c>
      <c r="K67" s="5">
        <v>1</v>
      </c>
      <c r="L67" s="6"/>
    </row>
    <row r="68" spans="1:12" ht="27" customHeight="1" x14ac:dyDescent="0.25">
      <c r="A68" s="3">
        <v>60</v>
      </c>
      <c r="B68" s="38" t="s">
        <v>92</v>
      </c>
      <c r="C68" s="39"/>
      <c r="D68" s="39"/>
      <c r="E68" s="39"/>
      <c r="F68" s="39"/>
      <c r="G68" s="39"/>
      <c r="H68" s="39"/>
      <c r="I68" s="40"/>
      <c r="J68" s="7" t="s">
        <v>8</v>
      </c>
      <c r="K68" s="5">
        <v>1</v>
      </c>
      <c r="L68" s="6"/>
    </row>
    <row r="69" spans="1:12" ht="27" customHeight="1" x14ac:dyDescent="0.25">
      <c r="A69" s="3">
        <v>61</v>
      </c>
      <c r="B69" s="38" t="s">
        <v>99</v>
      </c>
      <c r="C69" s="39"/>
      <c r="D69" s="39"/>
      <c r="E69" s="39"/>
      <c r="F69" s="39"/>
      <c r="G69" s="39"/>
      <c r="H69" s="39"/>
      <c r="I69" s="40"/>
      <c r="J69" s="7" t="s">
        <v>8</v>
      </c>
      <c r="K69" s="5">
        <v>1</v>
      </c>
      <c r="L69" s="6"/>
    </row>
    <row r="70" spans="1:12" ht="27" customHeight="1" x14ac:dyDescent="0.25">
      <c r="A70" s="3">
        <v>62</v>
      </c>
      <c r="B70" s="38" t="s">
        <v>78</v>
      </c>
      <c r="C70" s="39"/>
      <c r="D70" s="39"/>
      <c r="E70" s="39"/>
      <c r="F70" s="39"/>
      <c r="G70" s="39"/>
      <c r="H70" s="39"/>
      <c r="I70" s="40"/>
      <c r="J70" s="7" t="s">
        <v>8</v>
      </c>
      <c r="K70" s="5">
        <v>1</v>
      </c>
      <c r="L70" s="6"/>
    </row>
    <row r="71" spans="1:12" ht="27" customHeight="1" x14ac:dyDescent="0.25">
      <c r="A71" s="3">
        <v>63</v>
      </c>
      <c r="B71" s="38" t="s">
        <v>79</v>
      </c>
      <c r="C71" s="39"/>
      <c r="D71" s="39"/>
      <c r="E71" s="39"/>
      <c r="F71" s="39"/>
      <c r="G71" s="39"/>
      <c r="H71" s="39"/>
      <c r="I71" s="40"/>
      <c r="J71" s="7" t="s">
        <v>8</v>
      </c>
      <c r="K71" s="5">
        <v>1</v>
      </c>
      <c r="L71" s="6"/>
    </row>
    <row r="72" spans="1:12" ht="27" customHeight="1" x14ac:dyDescent="0.25">
      <c r="A72" s="3">
        <v>64</v>
      </c>
      <c r="B72" s="38" t="s">
        <v>82</v>
      </c>
      <c r="C72" s="39"/>
      <c r="D72" s="39"/>
      <c r="E72" s="39"/>
      <c r="F72" s="39"/>
      <c r="G72" s="39"/>
      <c r="H72" s="39"/>
      <c r="I72" s="40"/>
      <c r="J72" s="7" t="s">
        <v>8</v>
      </c>
      <c r="K72" s="5">
        <v>1</v>
      </c>
      <c r="L72" s="6"/>
    </row>
    <row r="73" spans="1:12" ht="27" customHeight="1" x14ac:dyDescent="0.25">
      <c r="A73" s="3">
        <v>65</v>
      </c>
      <c r="B73" s="38" t="s">
        <v>80</v>
      </c>
      <c r="C73" s="39"/>
      <c r="D73" s="39"/>
      <c r="E73" s="39"/>
      <c r="F73" s="39"/>
      <c r="G73" s="39"/>
      <c r="H73" s="39"/>
      <c r="I73" s="40"/>
      <c r="J73" s="7" t="s">
        <v>8</v>
      </c>
      <c r="K73" s="5">
        <v>1</v>
      </c>
      <c r="L73" s="6"/>
    </row>
    <row r="74" spans="1:12" ht="27" customHeight="1" x14ac:dyDescent="0.25">
      <c r="A74" s="3">
        <v>66</v>
      </c>
      <c r="B74" s="38" t="s">
        <v>81</v>
      </c>
      <c r="C74" s="39"/>
      <c r="D74" s="39"/>
      <c r="E74" s="39"/>
      <c r="F74" s="39"/>
      <c r="G74" s="39"/>
      <c r="H74" s="39"/>
      <c r="I74" s="40"/>
      <c r="J74" s="7" t="s">
        <v>8</v>
      </c>
      <c r="K74" s="5">
        <v>1</v>
      </c>
      <c r="L74" s="6"/>
    </row>
    <row r="75" spans="1:12" ht="27" customHeight="1" x14ac:dyDescent="0.25">
      <c r="A75" s="3">
        <v>67</v>
      </c>
      <c r="B75" s="38" t="s">
        <v>83</v>
      </c>
      <c r="C75" s="39"/>
      <c r="D75" s="39"/>
      <c r="E75" s="39"/>
      <c r="F75" s="39"/>
      <c r="G75" s="39"/>
      <c r="H75" s="39"/>
      <c r="I75" s="40"/>
      <c r="J75" s="7" t="s">
        <v>8</v>
      </c>
      <c r="K75" s="5">
        <v>1</v>
      </c>
      <c r="L75" s="6"/>
    </row>
    <row r="76" spans="1:12" ht="27" customHeight="1" x14ac:dyDescent="0.25">
      <c r="A76" s="3">
        <v>68</v>
      </c>
      <c r="B76" s="38" t="s">
        <v>95</v>
      </c>
      <c r="C76" s="39"/>
      <c r="D76" s="39"/>
      <c r="E76" s="39"/>
      <c r="F76" s="39"/>
      <c r="G76" s="39"/>
      <c r="H76" s="39"/>
      <c r="I76" s="40"/>
      <c r="J76" s="7" t="s">
        <v>8</v>
      </c>
      <c r="K76" s="5">
        <v>1</v>
      </c>
      <c r="L76" s="6"/>
    </row>
    <row r="77" spans="1:12" ht="27" customHeight="1" x14ac:dyDescent="0.25">
      <c r="A77" s="3">
        <v>69</v>
      </c>
      <c r="B77" s="38" t="s">
        <v>96</v>
      </c>
      <c r="C77" s="39"/>
      <c r="D77" s="39"/>
      <c r="E77" s="39"/>
      <c r="F77" s="39"/>
      <c r="G77" s="39"/>
      <c r="H77" s="39"/>
      <c r="I77" s="40"/>
      <c r="J77" s="7" t="s">
        <v>8</v>
      </c>
      <c r="K77" s="5">
        <v>1</v>
      </c>
      <c r="L77" s="6"/>
    </row>
    <row r="78" spans="1:12" ht="27" customHeight="1" x14ac:dyDescent="0.25">
      <c r="A78" s="3">
        <v>70</v>
      </c>
      <c r="B78" s="38" t="s">
        <v>98</v>
      </c>
      <c r="C78" s="39"/>
      <c r="D78" s="39"/>
      <c r="E78" s="39"/>
      <c r="F78" s="39"/>
      <c r="G78" s="39"/>
      <c r="H78" s="39"/>
      <c r="I78" s="40"/>
      <c r="J78" s="7" t="s">
        <v>8</v>
      </c>
      <c r="K78" s="5">
        <v>1</v>
      </c>
      <c r="L78" s="6"/>
    </row>
    <row r="79" spans="1:12" ht="27" customHeight="1" x14ac:dyDescent="0.25">
      <c r="A79" s="3">
        <v>71</v>
      </c>
      <c r="B79" s="38" t="s">
        <v>97</v>
      </c>
      <c r="C79" s="39"/>
      <c r="D79" s="39"/>
      <c r="E79" s="39"/>
      <c r="F79" s="39"/>
      <c r="G79" s="39"/>
      <c r="H79" s="39"/>
      <c r="I79" s="40"/>
      <c r="J79" s="7" t="s">
        <v>8</v>
      </c>
      <c r="K79" s="5">
        <v>1</v>
      </c>
      <c r="L79" s="6"/>
    </row>
    <row r="80" spans="1:12" ht="27" customHeight="1" x14ac:dyDescent="0.25">
      <c r="A80" s="3">
        <v>72</v>
      </c>
      <c r="B80" s="38" t="s">
        <v>94</v>
      </c>
      <c r="C80" s="39"/>
      <c r="D80" s="39"/>
      <c r="E80" s="39"/>
      <c r="F80" s="39"/>
      <c r="G80" s="39"/>
      <c r="H80" s="39"/>
      <c r="I80" s="40"/>
      <c r="J80" s="7" t="s">
        <v>8</v>
      </c>
      <c r="K80" s="5">
        <v>1</v>
      </c>
      <c r="L80" s="6"/>
    </row>
    <row r="81" spans="1:12" ht="27" customHeight="1" x14ac:dyDescent="0.25">
      <c r="A81" s="3">
        <v>73</v>
      </c>
      <c r="B81" s="38" t="s">
        <v>93</v>
      </c>
      <c r="C81" s="39"/>
      <c r="D81" s="39"/>
      <c r="E81" s="39"/>
      <c r="F81" s="39"/>
      <c r="G81" s="39"/>
      <c r="H81" s="39"/>
      <c r="I81" s="40"/>
      <c r="J81" s="7" t="s">
        <v>8</v>
      </c>
      <c r="K81" s="5">
        <v>1</v>
      </c>
      <c r="L81" s="6"/>
    </row>
    <row r="82" spans="1:12" ht="27" customHeight="1" x14ac:dyDescent="0.25">
      <c r="A82" s="3">
        <v>74</v>
      </c>
      <c r="B82" s="38" t="s">
        <v>140</v>
      </c>
      <c r="C82" s="39"/>
      <c r="D82" s="39"/>
      <c r="E82" s="39"/>
      <c r="F82" s="39"/>
      <c r="G82" s="39"/>
      <c r="H82" s="39"/>
      <c r="I82" s="40"/>
      <c r="J82" s="7" t="s">
        <v>8</v>
      </c>
      <c r="K82" s="5">
        <v>1</v>
      </c>
      <c r="L82" s="6"/>
    </row>
    <row r="83" spans="1:12" ht="27" customHeight="1" x14ac:dyDescent="0.25">
      <c r="A83" s="3">
        <v>75</v>
      </c>
      <c r="B83" s="38" t="s">
        <v>84</v>
      </c>
      <c r="C83" s="39"/>
      <c r="D83" s="39"/>
      <c r="E83" s="39"/>
      <c r="F83" s="39"/>
      <c r="G83" s="39"/>
      <c r="H83" s="39"/>
      <c r="I83" s="40"/>
      <c r="J83" s="7" t="s">
        <v>8</v>
      </c>
      <c r="K83" s="5">
        <v>1</v>
      </c>
      <c r="L83" s="6"/>
    </row>
    <row r="84" spans="1:12" ht="27" customHeight="1" x14ac:dyDescent="0.25">
      <c r="A84" s="3">
        <v>76</v>
      </c>
      <c r="B84" s="38" t="s">
        <v>85</v>
      </c>
      <c r="C84" s="39"/>
      <c r="D84" s="39"/>
      <c r="E84" s="39"/>
      <c r="F84" s="39"/>
      <c r="G84" s="39"/>
      <c r="H84" s="39"/>
      <c r="I84" s="40"/>
      <c r="J84" s="7" t="s">
        <v>8</v>
      </c>
      <c r="K84" s="5">
        <v>1</v>
      </c>
      <c r="L84" s="6"/>
    </row>
    <row r="85" spans="1:12" ht="27" customHeight="1" x14ac:dyDescent="0.25">
      <c r="A85" s="3">
        <v>77</v>
      </c>
      <c r="B85" s="38" t="s">
        <v>86</v>
      </c>
      <c r="C85" s="39"/>
      <c r="D85" s="39"/>
      <c r="E85" s="39"/>
      <c r="F85" s="39"/>
      <c r="G85" s="39"/>
      <c r="H85" s="39"/>
      <c r="I85" s="40"/>
      <c r="J85" s="7" t="s">
        <v>8</v>
      </c>
      <c r="K85" s="5">
        <v>1</v>
      </c>
      <c r="L85" s="6"/>
    </row>
    <row r="86" spans="1:12" ht="27" customHeight="1" x14ac:dyDescent="0.25">
      <c r="A86" s="3">
        <v>78</v>
      </c>
      <c r="B86" s="38" t="s">
        <v>125</v>
      </c>
      <c r="C86" s="39"/>
      <c r="D86" s="39"/>
      <c r="E86" s="39"/>
      <c r="F86" s="39"/>
      <c r="G86" s="39"/>
      <c r="H86" s="39"/>
      <c r="I86" s="40"/>
      <c r="J86" s="7" t="s">
        <v>8</v>
      </c>
      <c r="K86" s="5">
        <v>1</v>
      </c>
      <c r="L86" s="6"/>
    </row>
    <row r="87" spans="1:12" ht="27" customHeight="1" x14ac:dyDescent="0.25">
      <c r="A87" s="3">
        <v>79</v>
      </c>
      <c r="B87" s="38" t="s">
        <v>124</v>
      </c>
      <c r="C87" s="39"/>
      <c r="D87" s="39"/>
      <c r="E87" s="39"/>
      <c r="F87" s="39"/>
      <c r="G87" s="39"/>
      <c r="H87" s="39"/>
      <c r="I87" s="40"/>
      <c r="J87" s="7" t="s">
        <v>8</v>
      </c>
      <c r="K87" s="5">
        <v>1</v>
      </c>
      <c r="L87" s="6"/>
    </row>
    <row r="88" spans="1:12" ht="27" customHeight="1" x14ac:dyDescent="0.25">
      <c r="A88" s="3">
        <v>80</v>
      </c>
      <c r="B88" s="38" t="s">
        <v>294</v>
      </c>
      <c r="C88" s="39"/>
      <c r="D88" s="39"/>
      <c r="E88" s="39"/>
      <c r="F88" s="39"/>
      <c r="G88" s="39"/>
      <c r="H88" s="39"/>
      <c r="I88" s="40"/>
      <c r="J88" s="7"/>
      <c r="K88" s="5"/>
      <c r="L88" s="6"/>
    </row>
    <row r="89" spans="1:12" ht="27" customHeight="1" x14ac:dyDescent="0.25">
      <c r="A89" s="3">
        <v>81</v>
      </c>
      <c r="B89" s="38" t="s">
        <v>198</v>
      </c>
      <c r="C89" s="39"/>
      <c r="D89" s="39"/>
      <c r="E89" s="39"/>
      <c r="F89" s="39"/>
      <c r="G89" s="39"/>
      <c r="H89" s="39"/>
      <c r="I89" s="40"/>
      <c r="J89" s="7"/>
      <c r="K89" s="5"/>
      <c r="L89" s="6"/>
    </row>
    <row r="90" spans="1:12" ht="27" customHeight="1" x14ac:dyDescent="0.25">
      <c r="A90" s="3">
        <v>82</v>
      </c>
      <c r="B90" s="38" t="s">
        <v>283</v>
      </c>
      <c r="C90" s="39"/>
      <c r="D90" s="39"/>
      <c r="E90" s="39"/>
      <c r="F90" s="39"/>
      <c r="G90" s="39"/>
      <c r="H90" s="39"/>
      <c r="I90" s="40"/>
      <c r="J90" s="7"/>
      <c r="K90" s="5"/>
      <c r="L90" s="6"/>
    </row>
    <row r="91" spans="1:12" ht="27" customHeight="1" x14ac:dyDescent="0.25">
      <c r="A91" s="3">
        <v>83</v>
      </c>
      <c r="B91" s="38" t="s">
        <v>284</v>
      </c>
      <c r="C91" s="39"/>
      <c r="D91" s="39"/>
      <c r="E91" s="39"/>
      <c r="F91" s="39"/>
      <c r="G91" s="39"/>
      <c r="H91" s="39"/>
      <c r="I91" s="40"/>
      <c r="J91" s="7"/>
      <c r="K91" s="5"/>
      <c r="L91" s="6"/>
    </row>
    <row r="92" spans="1:12" ht="27" customHeight="1" x14ac:dyDescent="0.25">
      <c r="A92" s="3">
        <v>84</v>
      </c>
      <c r="B92" s="38" t="s">
        <v>285</v>
      </c>
      <c r="C92" s="39"/>
      <c r="D92" s="39"/>
      <c r="E92" s="39"/>
      <c r="F92" s="39"/>
      <c r="G92" s="39"/>
      <c r="H92" s="39"/>
      <c r="I92" s="40"/>
      <c r="J92" s="7"/>
      <c r="K92" s="5"/>
      <c r="L92" s="6"/>
    </row>
    <row r="93" spans="1:12" ht="27" customHeight="1" x14ac:dyDescent="0.25">
      <c r="A93" s="3"/>
      <c r="B93" s="47" t="s">
        <v>29</v>
      </c>
      <c r="C93" s="48"/>
      <c r="D93" s="48"/>
      <c r="E93" s="48"/>
      <c r="F93" s="48"/>
      <c r="G93" s="48"/>
      <c r="H93" s="48"/>
      <c r="I93" s="49"/>
      <c r="J93" s="7"/>
      <c r="K93" s="5"/>
      <c r="L93" s="6"/>
    </row>
    <row r="94" spans="1:12" ht="27" customHeight="1" x14ac:dyDescent="0.25">
      <c r="A94" s="3">
        <v>85</v>
      </c>
      <c r="B94" s="38" t="s">
        <v>30</v>
      </c>
      <c r="C94" s="39"/>
      <c r="D94" s="39"/>
      <c r="E94" s="39"/>
      <c r="F94" s="39"/>
      <c r="G94" s="39"/>
      <c r="H94" s="39"/>
      <c r="I94" s="40"/>
      <c r="J94" s="7" t="s">
        <v>8</v>
      </c>
      <c r="K94" s="5">
        <v>1</v>
      </c>
      <c r="L94" s="6"/>
    </row>
    <row r="95" spans="1:12" ht="27" customHeight="1" x14ac:dyDescent="0.25">
      <c r="A95" s="3">
        <v>86</v>
      </c>
      <c r="B95" s="38" t="s">
        <v>31</v>
      </c>
      <c r="C95" s="39"/>
      <c r="D95" s="39"/>
      <c r="E95" s="39"/>
      <c r="F95" s="39"/>
      <c r="G95" s="39"/>
      <c r="H95" s="39"/>
      <c r="I95" s="40"/>
      <c r="J95" s="7" t="s">
        <v>8</v>
      </c>
      <c r="K95" s="5">
        <v>1</v>
      </c>
      <c r="L95" s="6"/>
    </row>
    <row r="96" spans="1:12" ht="27" customHeight="1" x14ac:dyDescent="0.25">
      <c r="A96" s="3">
        <v>87</v>
      </c>
      <c r="B96" s="38" t="s">
        <v>134</v>
      </c>
      <c r="C96" s="39"/>
      <c r="D96" s="39"/>
      <c r="E96" s="39"/>
      <c r="F96" s="39"/>
      <c r="G96" s="39"/>
      <c r="H96" s="39"/>
      <c r="I96" s="40"/>
      <c r="J96" s="7" t="s">
        <v>8</v>
      </c>
      <c r="K96" s="5">
        <v>1</v>
      </c>
      <c r="L96" s="6"/>
    </row>
    <row r="97" spans="1:12" ht="27" customHeight="1" x14ac:dyDescent="0.25">
      <c r="A97" s="3">
        <v>88</v>
      </c>
      <c r="B97" s="38" t="s">
        <v>32</v>
      </c>
      <c r="C97" s="39"/>
      <c r="D97" s="39"/>
      <c r="E97" s="39"/>
      <c r="F97" s="39"/>
      <c r="G97" s="39"/>
      <c r="H97" s="39"/>
      <c r="I97" s="40"/>
      <c r="J97" s="7" t="s">
        <v>8</v>
      </c>
      <c r="K97" s="5">
        <v>1</v>
      </c>
      <c r="L97" s="6"/>
    </row>
    <row r="98" spans="1:12" ht="27" customHeight="1" x14ac:dyDescent="0.25">
      <c r="A98" s="3">
        <v>89</v>
      </c>
      <c r="B98" s="38" t="s">
        <v>33</v>
      </c>
      <c r="C98" s="39"/>
      <c r="D98" s="39"/>
      <c r="E98" s="39"/>
      <c r="F98" s="39"/>
      <c r="G98" s="39"/>
      <c r="H98" s="39"/>
      <c r="I98" s="40"/>
      <c r="J98" s="7" t="s">
        <v>8</v>
      </c>
      <c r="K98" s="5">
        <v>1</v>
      </c>
      <c r="L98" s="6"/>
    </row>
    <row r="99" spans="1:12" ht="27" customHeight="1" x14ac:dyDescent="0.25">
      <c r="A99" s="3">
        <v>90</v>
      </c>
      <c r="B99" s="38" t="s">
        <v>34</v>
      </c>
      <c r="C99" s="39"/>
      <c r="D99" s="39"/>
      <c r="E99" s="39"/>
      <c r="F99" s="39"/>
      <c r="G99" s="39"/>
      <c r="H99" s="39"/>
      <c r="I99" s="40"/>
      <c r="J99" s="7" t="s">
        <v>8</v>
      </c>
      <c r="K99" s="5">
        <v>1</v>
      </c>
      <c r="L99" s="6"/>
    </row>
    <row r="100" spans="1:12" ht="27" customHeight="1" x14ac:dyDescent="0.25">
      <c r="A100" s="3">
        <v>91</v>
      </c>
      <c r="B100" s="38" t="s">
        <v>35</v>
      </c>
      <c r="C100" s="39"/>
      <c r="D100" s="39"/>
      <c r="E100" s="39"/>
      <c r="F100" s="39"/>
      <c r="G100" s="39"/>
      <c r="H100" s="39"/>
      <c r="I100" s="40"/>
      <c r="J100" s="7" t="s">
        <v>8</v>
      </c>
      <c r="K100" s="5">
        <v>1</v>
      </c>
      <c r="L100" s="6"/>
    </row>
    <row r="101" spans="1:12" ht="27" customHeight="1" x14ac:dyDescent="0.25">
      <c r="A101" s="3">
        <v>92</v>
      </c>
      <c r="B101" s="38" t="s">
        <v>36</v>
      </c>
      <c r="C101" s="39"/>
      <c r="D101" s="39"/>
      <c r="E101" s="39"/>
      <c r="F101" s="39"/>
      <c r="G101" s="39"/>
      <c r="H101" s="39"/>
      <c r="I101" s="40"/>
      <c r="J101" s="7" t="s">
        <v>8</v>
      </c>
      <c r="K101" s="5">
        <v>1</v>
      </c>
      <c r="L101" s="6"/>
    </row>
    <row r="102" spans="1:12" ht="27" customHeight="1" x14ac:dyDescent="0.25">
      <c r="A102" s="3">
        <v>93</v>
      </c>
      <c r="B102" s="38" t="s">
        <v>136</v>
      </c>
      <c r="C102" s="39"/>
      <c r="D102" s="39"/>
      <c r="E102" s="39"/>
      <c r="F102" s="39"/>
      <c r="G102" s="39"/>
      <c r="H102" s="39"/>
      <c r="I102" s="40"/>
      <c r="J102" s="7" t="s">
        <v>8</v>
      </c>
      <c r="K102" s="5">
        <v>1</v>
      </c>
      <c r="L102" s="6"/>
    </row>
    <row r="103" spans="1:12" ht="27" customHeight="1" x14ac:dyDescent="0.25">
      <c r="A103" s="3">
        <v>94</v>
      </c>
      <c r="B103" s="44" t="s">
        <v>37</v>
      </c>
      <c r="C103" s="45"/>
      <c r="D103" s="45"/>
      <c r="E103" s="45"/>
      <c r="F103" s="45"/>
      <c r="G103" s="45"/>
      <c r="H103" s="45"/>
      <c r="I103" s="46"/>
      <c r="J103" s="7" t="s">
        <v>8</v>
      </c>
      <c r="K103" s="5">
        <v>1</v>
      </c>
      <c r="L103" s="6"/>
    </row>
    <row r="104" spans="1:12" ht="27" customHeight="1" x14ac:dyDescent="0.25">
      <c r="A104" s="3">
        <v>95</v>
      </c>
      <c r="B104" s="53" t="s">
        <v>128</v>
      </c>
      <c r="C104" s="54"/>
      <c r="D104" s="54"/>
      <c r="E104" s="54"/>
      <c r="F104" s="54"/>
      <c r="G104" s="54"/>
      <c r="H104" s="54"/>
      <c r="I104" s="55"/>
      <c r="J104" s="7" t="s">
        <v>8</v>
      </c>
      <c r="K104" s="5">
        <v>1</v>
      </c>
      <c r="L104" s="6"/>
    </row>
    <row r="105" spans="1:12" ht="27" customHeight="1" x14ac:dyDescent="0.25">
      <c r="A105" s="3">
        <v>96</v>
      </c>
      <c r="B105" s="53" t="s">
        <v>129</v>
      </c>
      <c r="C105" s="54"/>
      <c r="D105" s="54"/>
      <c r="E105" s="54"/>
      <c r="F105" s="54"/>
      <c r="G105" s="54"/>
      <c r="H105" s="54"/>
      <c r="I105" s="55"/>
      <c r="J105" s="7" t="s">
        <v>8</v>
      </c>
      <c r="K105" s="5">
        <v>1</v>
      </c>
      <c r="L105" s="6"/>
    </row>
    <row r="106" spans="1:12" ht="27" customHeight="1" x14ac:dyDescent="0.25">
      <c r="A106" s="3">
        <v>97</v>
      </c>
      <c r="B106" s="53" t="s">
        <v>143</v>
      </c>
      <c r="C106" s="54"/>
      <c r="D106" s="54"/>
      <c r="E106" s="54"/>
      <c r="F106" s="54"/>
      <c r="G106" s="54"/>
      <c r="H106" s="54"/>
      <c r="I106" s="55"/>
      <c r="J106" s="7" t="s">
        <v>8</v>
      </c>
      <c r="K106" s="5">
        <v>1</v>
      </c>
      <c r="L106" s="6"/>
    </row>
    <row r="107" spans="1:12" ht="27" customHeight="1" x14ac:dyDescent="0.25">
      <c r="A107" s="3"/>
      <c r="B107" s="47" t="s">
        <v>39</v>
      </c>
      <c r="C107" s="48"/>
      <c r="D107" s="48"/>
      <c r="E107" s="48"/>
      <c r="F107" s="48"/>
      <c r="G107" s="48"/>
      <c r="H107" s="48"/>
      <c r="I107" s="49"/>
      <c r="J107" s="4"/>
      <c r="K107" s="5"/>
      <c r="L107" s="6"/>
    </row>
    <row r="108" spans="1:12" ht="27" customHeight="1" x14ac:dyDescent="0.25">
      <c r="A108" s="3">
        <v>98</v>
      </c>
      <c r="B108" s="38" t="s">
        <v>146</v>
      </c>
      <c r="C108" s="39"/>
      <c r="D108" s="39"/>
      <c r="E108" s="39"/>
      <c r="F108" s="39"/>
      <c r="G108" s="39"/>
      <c r="H108" s="39"/>
      <c r="I108" s="40"/>
      <c r="J108" s="4" t="s">
        <v>38</v>
      </c>
      <c r="K108" s="5">
        <v>1</v>
      </c>
      <c r="L108" s="6"/>
    </row>
    <row r="109" spans="1:12" ht="27" customHeight="1" x14ac:dyDescent="0.25">
      <c r="A109" s="3">
        <v>99</v>
      </c>
      <c r="B109" s="38" t="s">
        <v>145</v>
      </c>
      <c r="C109" s="39"/>
      <c r="D109" s="39"/>
      <c r="E109" s="39"/>
      <c r="F109" s="39"/>
      <c r="G109" s="39"/>
      <c r="H109" s="39"/>
      <c r="I109" s="40"/>
      <c r="J109" s="4" t="s">
        <v>38</v>
      </c>
      <c r="K109" s="5">
        <v>1</v>
      </c>
      <c r="L109" s="6"/>
    </row>
    <row r="110" spans="1:12" ht="27" customHeight="1" x14ac:dyDescent="0.25">
      <c r="A110" s="3">
        <v>100</v>
      </c>
      <c r="B110" s="38" t="s">
        <v>40</v>
      </c>
      <c r="C110" s="39"/>
      <c r="D110" s="39"/>
      <c r="E110" s="39"/>
      <c r="F110" s="39"/>
      <c r="G110" s="39"/>
      <c r="H110" s="39"/>
      <c r="I110" s="40"/>
      <c r="J110" s="7" t="s">
        <v>8</v>
      </c>
      <c r="K110" s="5">
        <v>1</v>
      </c>
      <c r="L110" s="6"/>
    </row>
    <row r="111" spans="1:12" ht="27" customHeight="1" x14ac:dyDescent="0.25">
      <c r="A111" s="3">
        <v>101</v>
      </c>
      <c r="B111" s="38" t="s">
        <v>41</v>
      </c>
      <c r="C111" s="39"/>
      <c r="D111" s="39"/>
      <c r="E111" s="39"/>
      <c r="F111" s="39"/>
      <c r="G111" s="39"/>
      <c r="H111" s="39"/>
      <c r="I111" s="40"/>
      <c r="J111" s="7" t="s">
        <v>8</v>
      </c>
      <c r="K111" s="5">
        <v>1</v>
      </c>
      <c r="L111" s="6"/>
    </row>
    <row r="112" spans="1:12" ht="27" customHeight="1" x14ac:dyDescent="0.25">
      <c r="A112" s="3">
        <v>102</v>
      </c>
      <c r="B112" s="38" t="s">
        <v>42</v>
      </c>
      <c r="C112" s="39"/>
      <c r="D112" s="39"/>
      <c r="E112" s="39"/>
      <c r="F112" s="39"/>
      <c r="G112" s="39"/>
      <c r="H112" s="39"/>
      <c r="I112" s="40"/>
      <c r="J112" s="7" t="s">
        <v>8</v>
      </c>
      <c r="K112" s="5">
        <v>1</v>
      </c>
      <c r="L112" s="6"/>
    </row>
    <row r="113" spans="1:12" ht="27" customHeight="1" x14ac:dyDescent="0.25">
      <c r="A113" s="3">
        <v>103</v>
      </c>
      <c r="B113" s="38" t="s">
        <v>43</v>
      </c>
      <c r="C113" s="39"/>
      <c r="D113" s="39"/>
      <c r="E113" s="39"/>
      <c r="F113" s="39"/>
      <c r="G113" s="39"/>
      <c r="H113" s="39"/>
      <c r="I113" s="40"/>
      <c r="J113" s="7" t="s">
        <v>8</v>
      </c>
      <c r="K113" s="5">
        <v>1</v>
      </c>
      <c r="L113" s="6"/>
    </row>
    <row r="114" spans="1:12" ht="27" customHeight="1" x14ac:dyDescent="0.25">
      <c r="A114" s="3"/>
      <c r="B114" s="47" t="s">
        <v>44</v>
      </c>
      <c r="C114" s="48"/>
      <c r="D114" s="48"/>
      <c r="E114" s="48"/>
      <c r="F114" s="48"/>
      <c r="G114" s="48"/>
      <c r="H114" s="48"/>
      <c r="I114" s="49"/>
      <c r="J114" s="4"/>
      <c r="K114" s="5"/>
      <c r="L114" s="6"/>
    </row>
    <row r="115" spans="1:12" ht="27" customHeight="1" x14ac:dyDescent="0.25">
      <c r="A115" s="3">
        <v>104</v>
      </c>
      <c r="B115" s="44" t="s">
        <v>45</v>
      </c>
      <c r="C115" s="45"/>
      <c r="D115" s="45"/>
      <c r="E115" s="45"/>
      <c r="F115" s="45"/>
      <c r="G115" s="45"/>
      <c r="H115" s="45"/>
      <c r="I115" s="46"/>
      <c r="J115" s="7" t="s">
        <v>8</v>
      </c>
      <c r="K115" s="5">
        <v>1</v>
      </c>
      <c r="L115" s="6"/>
    </row>
    <row r="116" spans="1:12" ht="27" customHeight="1" x14ac:dyDescent="0.25">
      <c r="A116" s="3">
        <v>105</v>
      </c>
      <c r="B116" s="44" t="s">
        <v>46</v>
      </c>
      <c r="C116" s="45"/>
      <c r="D116" s="45"/>
      <c r="E116" s="45"/>
      <c r="F116" s="45"/>
      <c r="G116" s="45"/>
      <c r="H116" s="45"/>
      <c r="I116" s="46"/>
      <c r="J116" s="7" t="s">
        <v>8</v>
      </c>
      <c r="K116" s="5">
        <v>1</v>
      </c>
      <c r="L116" s="6"/>
    </row>
    <row r="117" spans="1:12" ht="27" customHeight="1" x14ac:dyDescent="0.25">
      <c r="A117" s="3">
        <v>106</v>
      </c>
      <c r="B117" s="44" t="s">
        <v>47</v>
      </c>
      <c r="C117" s="45"/>
      <c r="D117" s="45"/>
      <c r="E117" s="45"/>
      <c r="F117" s="45"/>
      <c r="G117" s="45"/>
      <c r="H117" s="45"/>
      <c r="I117" s="46"/>
      <c r="J117" s="7" t="s">
        <v>8</v>
      </c>
      <c r="K117" s="5">
        <v>1</v>
      </c>
      <c r="L117" s="6"/>
    </row>
    <row r="118" spans="1:12" ht="27" customHeight="1" x14ac:dyDescent="0.25">
      <c r="A118" s="3">
        <v>107</v>
      </c>
      <c r="B118" s="44" t="s">
        <v>123</v>
      </c>
      <c r="C118" s="45"/>
      <c r="D118" s="45"/>
      <c r="E118" s="45"/>
      <c r="F118" s="45"/>
      <c r="G118" s="45"/>
      <c r="H118" s="45"/>
      <c r="I118" s="46"/>
      <c r="J118" s="7" t="s">
        <v>8</v>
      </c>
      <c r="K118" s="5">
        <v>1</v>
      </c>
      <c r="L118" s="6"/>
    </row>
    <row r="119" spans="1:12" ht="27" customHeight="1" x14ac:dyDescent="0.25">
      <c r="A119" s="3">
        <v>108</v>
      </c>
      <c r="B119" s="44" t="s">
        <v>48</v>
      </c>
      <c r="C119" s="45"/>
      <c r="D119" s="45"/>
      <c r="E119" s="45"/>
      <c r="F119" s="45"/>
      <c r="G119" s="45"/>
      <c r="H119" s="45"/>
      <c r="I119" s="46"/>
      <c r="J119" s="7" t="s">
        <v>8</v>
      </c>
      <c r="K119" s="5">
        <v>1</v>
      </c>
      <c r="L119" s="6"/>
    </row>
    <row r="120" spans="1:12" ht="27" customHeight="1" x14ac:dyDescent="0.25">
      <c r="A120" s="3">
        <v>109</v>
      </c>
      <c r="B120" s="44" t="s">
        <v>49</v>
      </c>
      <c r="C120" s="45"/>
      <c r="D120" s="45"/>
      <c r="E120" s="45"/>
      <c r="F120" s="45"/>
      <c r="G120" s="45"/>
      <c r="H120" s="45"/>
      <c r="I120" s="46"/>
      <c r="J120" s="7" t="s">
        <v>8</v>
      </c>
      <c r="K120" s="5">
        <v>1</v>
      </c>
      <c r="L120" s="6"/>
    </row>
    <row r="121" spans="1:12" ht="27" customHeight="1" x14ac:dyDescent="0.25">
      <c r="A121" s="3">
        <v>110</v>
      </c>
      <c r="B121" s="44" t="s">
        <v>141</v>
      </c>
      <c r="C121" s="45"/>
      <c r="D121" s="45"/>
      <c r="E121" s="45"/>
      <c r="F121" s="45"/>
      <c r="G121" s="45"/>
      <c r="H121" s="45"/>
      <c r="I121" s="46"/>
      <c r="J121" s="7" t="s">
        <v>8</v>
      </c>
      <c r="K121" s="5">
        <v>1</v>
      </c>
      <c r="L121" s="6"/>
    </row>
    <row r="122" spans="1:12" ht="27" customHeight="1" x14ac:dyDescent="0.25">
      <c r="A122" s="3">
        <v>111</v>
      </c>
      <c r="B122" s="44" t="s">
        <v>127</v>
      </c>
      <c r="C122" s="45"/>
      <c r="D122" s="45"/>
      <c r="E122" s="45"/>
      <c r="F122" s="45"/>
      <c r="G122" s="45"/>
      <c r="H122" s="45"/>
      <c r="I122" s="46"/>
      <c r="J122" s="7" t="s">
        <v>8</v>
      </c>
      <c r="K122" s="5">
        <v>1</v>
      </c>
      <c r="L122" s="6"/>
    </row>
    <row r="123" spans="1:12" ht="27" customHeight="1" x14ac:dyDescent="0.25">
      <c r="A123" s="3">
        <v>112</v>
      </c>
      <c r="B123" s="44" t="s">
        <v>101</v>
      </c>
      <c r="C123" s="45"/>
      <c r="D123" s="45"/>
      <c r="E123" s="45"/>
      <c r="F123" s="45"/>
      <c r="G123" s="45"/>
      <c r="H123" s="45"/>
      <c r="I123" s="46"/>
      <c r="J123" s="7" t="s">
        <v>102</v>
      </c>
      <c r="K123" s="5">
        <v>1</v>
      </c>
      <c r="L123" s="6"/>
    </row>
    <row r="124" spans="1:12" ht="29.25" customHeight="1" x14ac:dyDescent="0.25">
      <c r="A124" s="3"/>
      <c r="B124" s="47" t="s">
        <v>100</v>
      </c>
      <c r="C124" s="48"/>
      <c r="D124" s="48"/>
      <c r="E124" s="48"/>
      <c r="F124" s="48"/>
      <c r="G124" s="48"/>
      <c r="H124" s="48"/>
      <c r="I124" s="49"/>
      <c r="J124" s="7"/>
      <c r="K124" s="5"/>
      <c r="L124" s="6"/>
    </row>
    <row r="125" spans="1:12" ht="33.75" customHeight="1" x14ac:dyDescent="0.25">
      <c r="A125" s="3">
        <v>113</v>
      </c>
      <c r="B125" s="38" t="s">
        <v>70</v>
      </c>
      <c r="C125" s="39"/>
      <c r="D125" s="39"/>
      <c r="E125" s="39"/>
      <c r="F125" s="39"/>
      <c r="G125" s="39"/>
      <c r="H125" s="39"/>
      <c r="I125" s="40"/>
      <c r="J125" s="7" t="s">
        <v>8</v>
      </c>
      <c r="K125" s="5">
        <v>1</v>
      </c>
      <c r="L125" s="6"/>
    </row>
    <row r="126" spans="1:12" ht="27" customHeight="1" x14ac:dyDescent="0.25">
      <c r="A126" s="3">
        <v>114</v>
      </c>
      <c r="B126" s="38" t="s">
        <v>71</v>
      </c>
      <c r="C126" s="39"/>
      <c r="D126" s="39"/>
      <c r="E126" s="39"/>
      <c r="F126" s="39"/>
      <c r="G126" s="39"/>
      <c r="H126" s="39"/>
      <c r="I126" s="40"/>
      <c r="J126" s="7" t="s">
        <v>8</v>
      </c>
      <c r="K126" s="5">
        <v>1</v>
      </c>
      <c r="L126" s="6"/>
    </row>
    <row r="127" spans="1:12" ht="27" customHeight="1" x14ac:dyDescent="0.25">
      <c r="A127" s="3">
        <v>115</v>
      </c>
      <c r="B127" s="38" t="s">
        <v>72</v>
      </c>
      <c r="C127" s="39"/>
      <c r="D127" s="39"/>
      <c r="E127" s="39"/>
      <c r="F127" s="39"/>
      <c r="G127" s="39"/>
      <c r="H127" s="39"/>
      <c r="I127" s="40"/>
      <c r="J127" s="7" t="s">
        <v>8</v>
      </c>
      <c r="K127" s="5">
        <v>1</v>
      </c>
      <c r="L127" s="6"/>
    </row>
    <row r="128" spans="1:12" ht="27" customHeight="1" x14ac:dyDescent="0.25">
      <c r="A128" s="3">
        <v>116</v>
      </c>
      <c r="B128" s="38" t="s">
        <v>73</v>
      </c>
      <c r="C128" s="39"/>
      <c r="D128" s="39"/>
      <c r="E128" s="39"/>
      <c r="F128" s="39"/>
      <c r="G128" s="39"/>
      <c r="H128" s="39"/>
      <c r="I128" s="40"/>
      <c r="J128" s="7" t="s">
        <v>8</v>
      </c>
      <c r="K128" s="5">
        <v>1</v>
      </c>
      <c r="L128" s="6"/>
    </row>
    <row r="129" spans="1:12" ht="27" customHeight="1" x14ac:dyDescent="0.25">
      <c r="A129" s="3">
        <v>117</v>
      </c>
      <c r="B129" s="38" t="s">
        <v>183</v>
      </c>
      <c r="C129" s="39"/>
      <c r="D129" s="39"/>
      <c r="E129" s="39"/>
      <c r="F129" s="39"/>
      <c r="G129" s="39"/>
      <c r="H129" s="39"/>
      <c r="I129" s="40"/>
      <c r="J129" s="7"/>
      <c r="K129" s="5"/>
      <c r="L129" s="6"/>
    </row>
    <row r="130" spans="1:12" ht="27" customHeight="1" x14ac:dyDescent="0.25">
      <c r="A130" s="3">
        <v>118</v>
      </c>
      <c r="B130" s="38" t="s">
        <v>281</v>
      </c>
      <c r="C130" s="39"/>
      <c r="D130" s="39"/>
      <c r="E130" s="39"/>
      <c r="F130" s="39"/>
      <c r="G130" s="39"/>
      <c r="H130" s="39"/>
      <c r="I130" s="40"/>
      <c r="J130" s="7"/>
      <c r="K130" s="5"/>
      <c r="L130" s="6"/>
    </row>
    <row r="131" spans="1:12" s="32" customFormat="1" ht="27" customHeight="1" x14ac:dyDescent="0.25">
      <c r="A131" s="31"/>
      <c r="B131" s="65" t="s">
        <v>50</v>
      </c>
      <c r="C131" s="66"/>
      <c r="D131" s="66"/>
      <c r="E131" s="66"/>
      <c r="F131" s="66"/>
      <c r="G131" s="66"/>
      <c r="H131" s="66"/>
      <c r="I131" s="67"/>
      <c r="J131" s="4"/>
      <c r="K131" s="25"/>
      <c r="L131" s="26"/>
    </row>
    <row r="132" spans="1:12" s="32" customFormat="1" ht="27" customHeight="1" x14ac:dyDescent="0.25">
      <c r="A132" s="31">
        <v>119</v>
      </c>
      <c r="B132" s="69" t="s">
        <v>142</v>
      </c>
      <c r="C132" s="69"/>
      <c r="D132" s="69"/>
      <c r="E132" s="69"/>
      <c r="F132" s="69"/>
      <c r="G132" s="69"/>
      <c r="H132" s="69"/>
      <c r="I132" s="69"/>
      <c r="J132" s="7" t="s">
        <v>8</v>
      </c>
      <c r="K132" s="25">
        <v>1</v>
      </c>
      <c r="L132" s="26"/>
    </row>
    <row r="133" spans="1:12" s="32" customFormat="1" ht="27" customHeight="1" x14ac:dyDescent="0.25">
      <c r="A133" s="31">
        <v>120</v>
      </c>
      <c r="B133" s="69" t="s">
        <v>292</v>
      </c>
      <c r="C133" s="69"/>
      <c r="D133" s="69"/>
      <c r="E133" s="69"/>
      <c r="F133" s="69"/>
      <c r="G133" s="69"/>
      <c r="H133" s="69"/>
      <c r="I133" s="69"/>
      <c r="J133" s="7"/>
      <c r="K133" s="25"/>
      <c r="L133" s="26"/>
    </row>
    <row r="134" spans="1:12" s="32" customFormat="1" ht="27" customHeight="1" x14ac:dyDescent="0.25">
      <c r="A134" s="31">
        <v>121</v>
      </c>
      <c r="B134" s="69" t="s">
        <v>293</v>
      </c>
      <c r="C134" s="69"/>
      <c r="D134" s="69"/>
      <c r="E134" s="69"/>
      <c r="F134" s="69"/>
      <c r="G134" s="69"/>
      <c r="H134" s="69"/>
      <c r="I134" s="69"/>
      <c r="J134" s="7"/>
      <c r="K134" s="25"/>
      <c r="L134" s="26"/>
    </row>
    <row r="135" spans="1:12" ht="22.5" customHeight="1" x14ac:dyDescent="0.25">
      <c r="A135" s="8" t="s">
        <v>51</v>
      </c>
      <c r="B135" s="62"/>
      <c r="C135" s="63"/>
      <c r="D135" s="63"/>
      <c r="E135" s="63"/>
      <c r="F135" s="63"/>
      <c r="G135" s="63"/>
      <c r="H135" s="63"/>
      <c r="I135" s="63"/>
      <c r="J135" s="63"/>
      <c r="K135" s="64"/>
      <c r="L135" s="33">
        <f>SUM(L8:L132)</f>
        <v>0</v>
      </c>
    </row>
    <row r="136" spans="1:12" ht="15" customHeight="1" x14ac:dyDescent="0.25">
      <c r="A136" s="2" t="s">
        <v>104</v>
      </c>
      <c r="E136" s="10"/>
      <c r="L136" s="11"/>
    </row>
    <row r="137" spans="1:12" ht="15.75" x14ac:dyDescent="0.25">
      <c r="A137" s="23" t="s">
        <v>106</v>
      </c>
    </row>
  </sheetData>
  <mergeCells count="136">
    <mergeCell ref="B135:K135"/>
    <mergeCell ref="B132:I132"/>
    <mergeCell ref="B70:I70"/>
    <mergeCell ref="B121:I121"/>
    <mergeCell ref="B122:I122"/>
    <mergeCell ref="B123:I123"/>
    <mergeCell ref="B131:I131"/>
    <mergeCell ref="B126:I126"/>
    <mergeCell ref="B127:I127"/>
    <mergeCell ref="B128:I128"/>
    <mergeCell ref="B105:I105"/>
    <mergeCell ref="B90:I90"/>
    <mergeCell ref="B91:I91"/>
    <mergeCell ref="B92:I92"/>
    <mergeCell ref="B119:I119"/>
    <mergeCell ref="B120:I120"/>
    <mergeCell ref="B107:I107"/>
    <mergeCell ref="B110:I110"/>
    <mergeCell ref="B111:I111"/>
    <mergeCell ref="B112:I112"/>
    <mergeCell ref="B113:I113"/>
    <mergeCell ref="B78:I78"/>
    <mergeCell ref="B79:I79"/>
    <mergeCell ref="B80:I80"/>
    <mergeCell ref="B46:I46"/>
    <mergeCell ref="B65:I65"/>
    <mergeCell ref="B66:I66"/>
    <mergeCell ref="B124:I124"/>
    <mergeCell ref="B125:I125"/>
    <mergeCell ref="B49:I49"/>
    <mergeCell ref="B93:I93"/>
    <mergeCell ref="B94:I94"/>
    <mergeCell ref="B95:I95"/>
    <mergeCell ref="B97:I97"/>
    <mergeCell ref="B98:I98"/>
    <mergeCell ref="B99:I99"/>
    <mergeCell ref="B100:I100"/>
    <mergeCell ref="B101:I101"/>
    <mergeCell ref="B57:I57"/>
    <mergeCell ref="B58:I58"/>
    <mergeCell ref="B59:I59"/>
    <mergeCell ref="B61:I61"/>
    <mergeCell ref="B75:I75"/>
    <mergeCell ref="B72:I72"/>
    <mergeCell ref="B76:I76"/>
    <mergeCell ref="B77:I77"/>
    <mergeCell ref="B62:I62"/>
    <mergeCell ref="B104:I104"/>
    <mergeCell ref="A1:L1"/>
    <mergeCell ref="L5:L6"/>
    <mergeCell ref="B7:I7"/>
    <mergeCell ref="B14:I14"/>
    <mergeCell ref="A5:A6"/>
    <mergeCell ref="B5:I6"/>
    <mergeCell ref="J5:J6"/>
    <mergeCell ref="K5:K6"/>
    <mergeCell ref="B8:I8"/>
    <mergeCell ref="B9:I9"/>
    <mergeCell ref="B11:I11"/>
    <mergeCell ref="B12:I12"/>
    <mergeCell ref="B13:I13"/>
    <mergeCell ref="A2:L4"/>
    <mergeCell ref="B10:I10"/>
    <mergeCell ref="B81:I81"/>
    <mergeCell ref="B82:I82"/>
    <mergeCell ref="B83:I83"/>
    <mergeCell ref="B84:I84"/>
    <mergeCell ref="B85:I85"/>
    <mergeCell ref="B106:I106"/>
    <mergeCell ref="B86:I86"/>
    <mergeCell ref="B87:I87"/>
    <mergeCell ref="B118:I118"/>
    <mergeCell ref="B88:I88"/>
    <mergeCell ref="B89:I89"/>
    <mergeCell ref="B28:I28"/>
    <mergeCell ref="B15:I15"/>
    <mergeCell ref="B16:I16"/>
    <mergeCell ref="B17:I17"/>
    <mergeCell ref="B18:I18"/>
    <mergeCell ref="B19:I19"/>
    <mergeCell ref="B20:I20"/>
    <mergeCell ref="B22:I22"/>
    <mergeCell ref="B24:I24"/>
    <mergeCell ref="B25:I25"/>
    <mergeCell ref="B26:I26"/>
    <mergeCell ref="B27:I27"/>
    <mergeCell ref="B21:I21"/>
    <mergeCell ref="B23:I23"/>
    <mergeCell ref="B67:I67"/>
    <mergeCell ref="B68:I68"/>
    <mergeCell ref="B64:I64"/>
    <mergeCell ref="B48:I48"/>
    <mergeCell ref="B29:I29"/>
    <mergeCell ref="B52:I52"/>
    <mergeCell ref="B60:I60"/>
    <mergeCell ref="B96:I96"/>
    <mergeCell ref="B102:I102"/>
    <mergeCell ref="B32:I32"/>
    <mergeCell ref="B43:I43"/>
    <mergeCell ref="B44:I44"/>
    <mergeCell ref="B51:I51"/>
    <mergeCell ref="B71:I71"/>
    <mergeCell ref="B73:I73"/>
    <mergeCell ref="B33:I33"/>
    <mergeCell ref="B34:I34"/>
    <mergeCell ref="B35:I35"/>
    <mergeCell ref="B36:I36"/>
    <mergeCell ref="B37:I37"/>
    <mergeCell ref="B38:I38"/>
    <mergeCell ref="B39:I39"/>
    <mergeCell ref="B40:I40"/>
    <mergeCell ref="B42:I42"/>
    <mergeCell ref="B69:I69"/>
    <mergeCell ref="B74:I74"/>
    <mergeCell ref="B45:I45"/>
    <mergeCell ref="B63:I63"/>
    <mergeCell ref="B129:I129"/>
    <mergeCell ref="B130:I130"/>
    <mergeCell ref="B133:I133"/>
    <mergeCell ref="B134:I134"/>
    <mergeCell ref="B30:I30"/>
    <mergeCell ref="B31:I31"/>
    <mergeCell ref="B41:I41"/>
    <mergeCell ref="B47:I47"/>
    <mergeCell ref="B50:I50"/>
    <mergeCell ref="B53:I53"/>
    <mergeCell ref="B54:I54"/>
    <mergeCell ref="B55:I55"/>
    <mergeCell ref="B56:I56"/>
    <mergeCell ref="B109:I109"/>
    <mergeCell ref="B103:I103"/>
    <mergeCell ref="B108:I108"/>
    <mergeCell ref="B114:I114"/>
    <mergeCell ref="B115:I115"/>
    <mergeCell ref="B116:I116"/>
    <mergeCell ref="B117:I117"/>
  </mergeCells>
  <pageMargins left="0.31496062992125984" right="0.31496062992125984" top="0.55118110236220474" bottom="0.55118110236220474" header="0.31496062992125984" footer="0.31496062992125984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1"/>
  <sheetViews>
    <sheetView zoomScale="90" zoomScaleNormal="90" workbookViewId="0">
      <selection activeCell="O15" sqref="O15"/>
    </sheetView>
  </sheetViews>
  <sheetFormatPr baseColWidth="10" defaultColWidth="11.42578125" defaultRowHeight="15" x14ac:dyDescent="0.25"/>
  <cols>
    <col min="1" max="1" width="7.7109375" style="2" customWidth="1"/>
    <col min="2" max="4" width="7.85546875" style="2" customWidth="1"/>
    <col min="5" max="5" width="10" style="2" customWidth="1"/>
    <col min="6" max="6" width="14.7109375" style="2" customWidth="1"/>
    <col min="7" max="8" width="7.85546875" style="2" customWidth="1"/>
    <col min="9" max="9" width="4.140625" style="2" customWidth="1"/>
    <col min="10" max="10" width="9.5703125" style="2" customWidth="1"/>
    <col min="11" max="11" width="9" style="2" customWidth="1"/>
    <col min="12" max="12" width="17.85546875" style="13" customWidth="1"/>
    <col min="13" max="13" width="16.42578125" style="14" customWidth="1"/>
    <col min="14" max="16384" width="11.42578125" style="2"/>
  </cols>
  <sheetData>
    <row r="1" spans="1:13" ht="23.25" customHeight="1" thickBot="1" x14ac:dyDescent="0.3">
      <c r="A1" s="79" t="s">
        <v>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1.75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15.75" thickBot="1" x14ac:dyDescent="0.3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 x14ac:dyDescent="0.25">
      <c r="A4" s="81" t="s">
        <v>191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ht="15" customHeight="1" x14ac:dyDescent="0.25">
      <c r="A5" s="15"/>
      <c r="B5" s="82" t="s">
        <v>201</v>
      </c>
      <c r="C5" s="83"/>
      <c r="D5" s="83"/>
      <c r="E5" s="83"/>
      <c r="F5" s="83"/>
      <c r="G5" s="83"/>
      <c r="H5" s="83" t="s">
        <v>218</v>
      </c>
      <c r="I5" s="83"/>
      <c r="J5" s="83"/>
      <c r="K5" s="83"/>
      <c r="L5" s="83"/>
      <c r="M5" s="83"/>
    </row>
    <row r="6" spans="1:13" ht="15" customHeight="1" x14ac:dyDescent="0.25">
      <c r="A6" s="15"/>
      <c r="B6" s="84" t="s">
        <v>161</v>
      </c>
      <c r="C6" s="84"/>
      <c r="D6" s="84"/>
      <c r="E6" s="84"/>
      <c r="F6" s="84"/>
      <c r="G6" s="84"/>
      <c r="H6" s="84" t="s">
        <v>186</v>
      </c>
      <c r="I6" s="84"/>
      <c r="J6" s="84"/>
      <c r="K6" s="84"/>
      <c r="L6" s="84"/>
      <c r="M6" s="84"/>
    </row>
    <row r="7" spans="1:13" ht="27" customHeight="1" x14ac:dyDescent="0.25">
      <c r="A7" s="59" t="s">
        <v>0</v>
      </c>
      <c r="B7" s="59" t="s">
        <v>1</v>
      </c>
      <c r="C7" s="59"/>
      <c r="D7" s="59"/>
      <c r="E7" s="59"/>
      <c r="F7" s="59"/>
      <c r="G7" s="59"/>
      <c r="H7" s="59"/>
      <c r="I7" s="59"/>
      <c r="J7" s="59" t="s">
        <v>2</v>
      </c>
      <c r="K7" s="59" t="s">
        <v>3</v>
      </c>
      <c r="L7" s="57" t="s">
        <v>113</v>
      </c>
      <c r="M7" s="1" t="s">
        <v>4</v>
      </c>
    </row>
    <row r="8" spans="1:13" ht="27" customHeight="1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7"/>
      <c r="M8" s="1" t="s">
        <v>114</v>
      </c>
    </row>
    <row r="9" spans="1:13" ht="27" customHeight="1" x14ac:dyDescent="0.25">
      <c r="A9" s="3">
        <v>1</v>
      </c>
      <c r="B9" s="76" t="s">
        <v>187</v>
      </c>
      <c r="C9" s="77"/>
      <c r="D9" s="77"/>
      <c r="E9" s="77"/>
      <c r="F9" s="77"/>
      <c r="G9" s="77"/>
      <c r="H9" s="77"/>
      <c r="I9" s="78"/>
      <c r="J9" s="7" t="s">
        <v>8</v>
      </c>
      <c r="K9" s="5">
        <v>1</v>
      </c>
      <c r="L9" s="24"/>
      <c r="M9" s="28">
        <f t="shared" ref="M9:M14" si="0">L9*K9</f>
        <v>0</v>
      </c>
    </row>
    <row r="10" spans="1:13" ht="27" customHeight="1" x14ac:dyDescent="0.25">
      <c r="A10" s="3">
        <v>2</v>
      </c>
      <c r="B10" s="70" t="s">
        <v>188</v>
      </c>
      <c r="C10" s="71"/>
      <c r="D10" s="71"/>
      <c r="E10" s="71"/>
      <c r="F10" s="71"/>
      <c r="G10" s="71"/>
      <c r="H10" s="71"/>
      <c r="I10" s="72"/>
      <c r="J10" s="7" t="s">
        <v>8</v>
      </c>
      <c r="K10" s="5">
        <v>1</v>
      </c>
      <c r="L10" s="24"/>
      <c r="M10" s="28">
        <f t="shared" si="0"/>
        <v>0</v>
      </c>
    </row>
    <row r="11" spans="1:13" ht="27" customHeight="1" x14ac:dyDescent="0.25">
      <c r="A11" s="3">
        <v>3</v>
      </c>
      <c r="B11" s="73" t="s">
        <v>19</v>
      </c>
      <c r="C11" s="74"/>
      <c r="D11" s="74"/>
      <c r="E11" s="74"/>
      <c r="F11" s="74"/>
      <c r="G11" s="74"/>
      <c r="H11" s="74"/>
      <c r="I11" s="75"/>
      <c r="J11" s="7" t="s">
        <v>8</v>
      </c>
      <c r="K11" s="5">
        <v>1</v>
      </c>
      <c r="L11" s="6"/>
      <c r="M11" s="28">
        <f t="shared" si="0"/>
        <v>0</v>
      </c>
    </row>
    <row r="12" spans="1:13" ht="27" customHeight="1" x14ac:dyDescent="0.25">
      <c r="A12" s="3">
        <v>4</v>
      </c>
      <c r="B12" s="53" t="s">
        <v>155</v>
      </c>
      <c r="C12" s="54"/>
      <c r="D12" s="54"/>
      <c r="E12" s="54"/>
      <c r="F12" s="54"/>
      <c r="G12" s="54"/>
      <c r="H12" s="54"/>
      <c r="I12" s="55"/>
      <c r="J12" s="7" t="s">
        <v>8</v>
      </c>
      <c r="K12" s="5">
        <v>1</v>
      </c>
      <c r="L12" s="6"/>
      <c r="M12" s="28">
        <f t="shared" si="0"/>
        <v>0</v>
      </c>
    </row>
    <row r="13" spans="1:13" ht="27" customHeight="1" x14ac:dyDescent="0.25">
      <c r="A13" s="3">
        <v>5</v>
      </c>
      <c r="B13" s="53" t="s">
        <v>107</v>
      </c>
      <c r="C13" s="54"/>
      <c r="D13" s="54"/>
      <c r="E13" s="54"/>
      <c r="F13" s="54"/>
      <c r="G13" s="54"/>
      <c r="H13" s="54"/>
      <c r="I13" s="55"/>
      <c r="J13" s="7" t="s">
        <v>8</v>
      </c>
      <c r="K13" s="5">
        <v>2</v>
      </c>
      <c r="L13" s="6"/>
      <c r="M13" s="28">
        <f t="shared" si="0"/>
        <v>0</v>
      </c>
    </row>
    <row r="14" spans="1:13" ht="27" customHeight="1" x14ac:dyDescent="0.25">
      <c r="A14" s="3">
        <v>6</v>
      </c>
      <c r="B14" s="44" t="s">
        <v>189</v>
      </c>
      <c r="C14" s="45"/>
      <c r="D14" s="45"/>
      <c r="E14" s="45"/>
      <c r="F14" s="45"/>
      <c r="G14" s="45"/>
      <c r="H14" s="45"/>
      <c r="I14" s="46"/>
      <c r="J14" s="7" t="s">
        <v>8</v>
      </c>
      <c r="K14" s="5">
        <v>1</v>
      </c>
      <c r="L14" s="6"/>
      <c r="M14" s="28">
        <f t="shared" si="0"/>
        <v>0</v>
      </c>
    </row>
    <row r="15" spans="1:13" ht="27" customHeight="1" x14ac:dyDescent="0.25">
      <c r="A15" s="3">
        <v>7</v>
      </c>
      <c r="B15" s="73" t="s">
        <v>68</v>
      </c>
      <c r="C15" s="74"/>
      <c r="D15" s="74"/>
      <c r="E15" s="74"/>
      <c r="F15" s="74"/>
      <c r="G15" s="74"/>
      <c r="H15" s="74"/>
      <c r="I15" s="75"/>
      <c r="J15" s="7" t="s">
        <v>8</v>
      </c>
      <c r="K15" s="5">
        <v>1</v>
      </c>
      <c r="L15" s="6"/>
      <c r="M15" s="28">
        <f>L15*K15</f>
        <v>0</v>
      </c>
    </row>
    <row r="16" spans="1:13" ht="27" customHeight="1" x14ac:dyDescent="0.25">
      <c r="A16" s="3">
        <v>8</v>
      </c>
      <c r="B16" s="53" t="s">
        <v>190</v>
      </c>
      <c r="C16" s="54"/>
      <c r="D16" s="54"/>
      <c r="E16" s="54"/>
      <c r="F16" s="54"/>
      <c r="G16" s="54"/>
      <c r="H16" s="54"/>
      <c r="I16" s="55"/>
      <c r="J16" s="7" t="s">
        <v>8</v>
      </c>
      <c r="K16" s="5" t="s">
        <v>109</v>
      </c>
      <c r="L16" s="6"/>
      <c r="M16" s="28">
        <f>L16*1</f>
        <v>0</v>
      </c>
    </row>
    <row r="17" spans="1:13" ht="27" customHeight="1" x14ac:dyDescent="0.25">
      <c r="A17" s="3">
        <v>9</v>
      </c>
      <c r="B17" s="68" t="s">
        <v>192</v>
      </c>
      <c r="C17" s="68"/>
      <c r="D17" s="68"/>
      <c r="E17" s="68"/>
      <c r="F17" s="68"/>
      <c r="G17" s="68"/>
      <c r="H17" s="68"/>
      <c r="I17" s="68"/>
      <c r="J17" s="7" t="s">
        <v>8</v>
      </c>
      <c r="K17" s="5">
        <v>1</v>
      </c>
      <c r="L17" s="6"/>
      <c r="M17" s="28">
        <f>L17*K17</f>
        <v>0</v>
      </c>
    </row>
    <row r="18" spans="1:13" ht="27" customHeight="1" x14ac:dyDescent="0.25">
      <c r="A18" s="3">
        <v>10</v>
      </c>
      <c r="B18" s="69" t="s">
        <v>193</v>
      </c>
      <c r="C18" s="69"/>
      <c r="D18" s="69"/>
      <c r="E18" s="69"/>
      <c r="F18" s="69"/>
      <c r="G18" s="69"/>
      <c r="H18" s="69"/>
      <c r="I18" s="69"/>
      <c r="J18" s="7" t="s">
        <v>8</v>
      </c>
      <c r="K18" s="5">
        <v>50</v>
      </c>
      <c r="L18" s="6"/>
      <c r="M18" s="28">
        <f t="shared" ref="M18:M28" si="1">L18*K18</f>
        <v>0</v>
      </c>
    </row>
    <row r="19" spans="1:13" ht="27" customHeight="1" x14ac:dyDescent="0.25">
      <c r="A19" s="3">
        <v>11</v>
      </c>
      <c r="B19" s="69" t="s">
        <v>197</v>
      </c>
      <c r="C19" s="69"/>
      <c r="D19" s="69"/>
      <c r="E19" s="69"/>
      <c r="F19" s="69"/>
      <c r="G19" s="69"/>
      <c r="H19" s="69"/>
      <c r="I19" s="69"/>
      <c r="J19" s="7" t="s">
        <v>8</v>
      </c>
      <c r="K19" s="5" t="s">
        <v>109</v>
      </c>
      <c r="L19" s="6"/>
      <c r="M19" s="28">
        <f>L19*1</f>
        <v>0</v>
      </c>
    </row>
    <row r="20" spans="1:13" ht="27" customHeight="1" x14ac:dyDescent="0.25">
      <c r="A20" s="3">
        <v>12</v>
      </c>
      <c r="B20" s="69" t="s">
        <v>194</v>
      </c>
      <c r="C20" s="69"/>
      <c r="D20" s="69"/>
      <c r="E20" s="69"/>
      <c r="F20" s="69"/>
      <c r="G20" s="69"/>
      <c r="H20" s="69"/>
      <c r="I20" s="69"/>
      <c r="J20" s="7" t="s">
        <v>8</v>
      </c>
      <c r="K20" s="5" t="s">
        <v>109</v>
      </c>
      <c r="L20" s="6"/>
      <c r="M20" s="28">
        <f>L20*1</f>
        <v>0</v>
      </c>
    </row>
    <row r="21" spans="1:13" ht="27" customHeight="1" x14ac:dyDescent="0.25">
      <c r="A21" s="3">
        <v>13</v>
      </c>
      <c r="B21" s="50" t="s">
        <v>200</v>
      </c>
      <c r="C21" s="51"/>
      <c r="D21" s="51"/>
      <c r="E21" s="51"/>
      <c r="F21" s="51"/>
      <c r="G21" s="51"/>
      <c r="H21" s="51"/>
      <c r="I21" s="52"/>
      <c r="J21" s="7" t="s">
        <v>8</v>
      </c>
      <c r="K21" s="5">
        <v>1</v>
      </c>
      <c r="L21" s="6"/>
      <c r="M21" s="28">
        <f t="shared" si="1"/>
        <v>0</v>
      </c>
    </row>
    <row r="22" spans="1:13" ht="27" customHeight="1" x14ac:dyDescent="0.25">
      <c r="A22" s="3">
        <v>14</v>
      </c>
      <c r="B22" s="69" t="s">
        <v>195</v>
      </c>
      <c r="C22" s="69"/>
      <c r="D22" s="69"/>
      <c r="E22" s="69"/>
      <c r="F22" s="69"/>
      <c r="G22" s="69"/>
      <c r="H22" s="69"/>
      <c r="I22" s="69"/>
      <c r="J22" s="7" t="s">
        <v>8</v>
      </c>
      <c r="K22" s="5">
        <v>1</v>
      </c>
      <c r="L22" s="6"/>
      <c r="M22" s="28">
        <f t="shared" si="1"/>
        <v>0</v>
      </c>
    </row>
    <row r="23" spans="1:13" ht="27" customHeight="1" x14ac:dyDescent="0.25">
      <c r="A23" s="3">
        <v>15</v>
      </c>
      <c r="B23" s="38" t="s">
        <v>74</v>
      </c>
      <c r="C23" s="39"/>
      <c r="D23" s="39"/>
      <c r="E23" s="39"/>
      <c r="F23" s="39"/>
      <c r="G23" s="39"/>
      <c r="H23" s="39"/>
      <c r="I23" s="40"/>
      <c r="J23" s="7" t="s">
        <v>8</v>
      </c>
      <c r="K23" s="5">
        <v>1</v>
      </c>
      <c r="L23" s="6"/>
      <c r="M23" s="28">
        <f t="shared" si="1"/>
        <v>0</v>
      </c>
    </row>
    <row r="24" spans="1:13" ht="27" customHeight="1" x14ac:dyDescent="0.25">
      <c r="A24" s="3">
        <v>16</v>
      </c>
      <c r="B24" s="38" t="s">
        <v>137</v>
      </c>
      <c r="C24" s="39"/>
      <c r="D24" s="39"/>
      <c r="E24" s="39"/>
      <c r="F24" s="39"/>
      <c r="G24" s="39"/>
      <c r="H24" s="39"/>
      <c r="I24" s="40"/>
      <c r="J24" s="7" t="s">
        <v>8</v>
      </c>
      <c r="K24" s="5">
        <v>1</v>
      </c>
      <c r="L24" s="6"/>
      <c r="M24" s="28">
        <f t="shared" si="1"/>
        <v>0</v>
      </c>
    </row>
    <row r="25" spans="1:13" ht="27" customHeight="1" x14ac:dyDescent="0.25">
      <c r="A25" s="3">
        <v>17</v>
      </c>
      <c r="B25" s="38" t="s">
        <v>24</v>
      </c>
      <c r="C25" s="39"/>
      <c r="D25" s="39"/>
      <c r="E25" s="39"/>
      <c r="F25" s="39"/>
      <c r="G25" s="39"/>
      <c r="H25" s="39"/>
      <c r="I25" s="40"/>
      <c r="J25" s="7" t="s">
        <v>8</v>
      </c>
      <c r="K25" s="5">
        <v>50</v>
      </c>
      <c r="L25" s="6"/>
      <c r="M25" s="28">
        <f t="shared" si="1"/>
        <v>0</v>
      </c>
    </row>
    <row r="26" spans="1:13" ht="27" customHeight="1" x14ac:dyDescent="0.25">
      <c r="A26" s="3">
        <v>18</v>
      </c>
      <c r="B26" s="69" t="s">
        <v>196</v>
      </c>
      <c r="C26" s="69"/>
      <c r="D26" s="69"/>
      <c r="E26" s="69"/>
      <c r="F26" s="69"/>
      <c r="G26" s="69"/>
      <c r="H26" s="69"/>
      <c r="I26" s="69"/>
      <c r="J26" s="7" t="s">
        <v>8</v>
      </c>
      <c r="K26" s="5">
        <v>8</v>
      </c>
      <c r="L26" s="6"/>
      <c r="M26" s="28">
        <f t="shared" si="1"/>
        <v>0</v>
      </c>
    </row>
    <row r="27" spans="1:13" ht="27" customHeight="1" x14ac:dyDescent="0.25">
      <c r="A27" s="3">
        <v>19</v>
      </c>
      <c r="B27" s="69" t="s">
        <v>198</v>
      </c>
      <c r="C27" s="69"/>
      <c r="D27" s="69"/>
      <c r="E27" s="69"/>
      <c r="F27" s="69"/>
      <c r="G27" s="69"/>
      <c r="H27" s="69"/>
      <c r="I27" s="69"/>
      <c r="J27" s="7" t="s">
        <v>8</v>
      </c>
      <c r="K27" s="5">
        <v>50</v>
      </c>
      <c r="L27" s="6"/>
      <c r="M27" s="28">
        <f t="shared" si="1"/>
        <v>0</v>
      </c>
    </row>
    <row r="28" spans="1:13" ht="27" customHeight="1" x14ac:dyDescent="0.25">
      <c r="A28" s="3">
        <v>20</v>
      </c>
      <c r="B28" s="68" t="s">
        <v>199</v>
      </c>
      <c r="C28" s="68"/>
      <c r="D28" s="68"/>
      <c r="E28" s="68"/>
      <c r="F28" s="68"/>
      <c r="G28" s="68"/>
      <c r="H28" s="68"/>
      <c r="I28" s="68"/>
      <c r="J28" s="7" t="s">
        <v>8</v>
      </c>
      <c r="K28" s="5">
        <v>50</v>
      </c>
      <c r="L28" s="6"/>
      <c r="M28" s="28">
        <f t="shared" si="1"/>
        <v>0</v>
      </c>
    </row>
    <row r="29" spans="1:13" ht="27" customHeight="1" x14ac:dyDescent="0.25">
      <c r="A29" s="8" t="s">
        <v>51</v>
      </c>
      <c r="B29" s="62"/>
      <c r="C29" s="63"/>
      <c r="D29" s="63"/>
      <c r="E29" s="63"/>
      <c r="F29" s="63"/>
      <c r="G29" s="63"/>
      <c r="H29" s="63"/>
      <c r="I29" s="63"/>
      <c r="J29" s="63"/>
      <c r="K29" s="64"/>
      <c r="L29" s="9" t="s">
        <v>52</v>
      </c>
      <c r="M29" s="30">
        <f>SUM(M9:M28)</f>
        <v>0</v>
      </c>
    </row>
    <row r="30" spans="1:13" ht="27" customHeight="1" x14ac:dyDescent="0.25">
      <c r="A30" s="23" t="s">
        <v>106</v>
      </c>
      <c r="E30" s="10"/>
      <c r="L30" s="11"/>
      <c r="M30" s="12"/>
    </row>
    <row r="31" spans="1:13" x14ac:dyDescent="0.25">
      <c r="A31" s="27"/>
    </row>
  </sheetData>
  <mergeCells count="32">
    <mergeCell ref="B9:I9"/>
    <mergeCell ref="A1:M3"/>
    <mergeCell ref="A4:M4"/>
    <mergeCell ref="B5:G5"/>
    <mergeCell ref="H5:M5"/>
    <mergeCell ref="B6:G6"/>
    <mergeCell ref="H6:M6"/>
    <mergeCell ref="A7:A8"/>
    <mergeCell ref="B7:I8"/>
    <mergeCell ref="J7:J8"/>
    <mergeCell ref="K7:K8"/>
    <mergeCell ref="L7:L8"/>
    <mergeCell ref="B21:I21"/>
    <mergeCell ref="B10:I10"/>
    <mergeCell ref="B11:I11"/>
    <mergeCell ref="B12:I12"/>
    <mergeCell ref="B13:I13"/>
    <mergeCell ref="B14:I14"/>
    <mergeCell ref="B15:I15"/>
    <mergeCell ref="B16:I16"/>
    <mergeCell ref="B17:I17"/>
    <mergeCell ref="B18:I18"/>
    <mergeCell ref="B19:I19"/>
    <mergeCell ref="B20:I20"/>
    <mergeCell ref="B28:I28"/>
    <mergeCell ref="B29:K29"/>
    <mergeCell ref="B22:I22"/>
    <mergeCell ref="B23:I23"/>
    <mergeCell ref="B24:I24"/>
    <mergeCell ref="B25:I25"/>
    <mergeCell ref="B26:I26"/>
    <mergeCell ref="B27:I27"/>
  </mergeCells>
  <pageMargins left="0.31496062992125984" right="0.31496062992125984" top="0.35433070866141736" bottom="0.35433070866141736" header="0.31496062992125984" footer="0.31496062992125984"/>
  <pageSetup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6"/>
  <sheetViews>
    <sheetView topLeftCell="A10" workbookViewId="0">
      <selection activeCell="P12" sqref="P12"/>
    </sheetView>
  </sheetViews>
  <sheetFormatPr baseColWidth="10" defaultColWidth="11.42578125" defaultRowHeight="15" x14ac:dyDescent="0.25"/>
  <cols>
    <col min="1" max="1" width="7.7109375" style="2" customWidth="1"/>
    <col min="2" max="4" width="7.85546875" style="2" customWidth="1"/>
    <col min="5" max="5" width="10.7109375" style="2" customWidth="1"/>
    <col min="6" max="6" width="11.5703125" style="2" customWidth="1"/>
    <col min="7" max="9" width="7.85546875" style="2" customWidth="1"/>
    <col min="10" max="10" width="9.5703125" style="2" customWidth="1"/>
    <col min="11" max="11" width="9" style="2" customWidth="1"/>
    <col min="12" max="12" width="17.85546875" style="13" customWidth="1"/>
    <col min="13" max="13" width="16.42578125" style="14" customWidth="1"/>
    <col min="14" max="16384" width="11.42578125" style="2"/>
  </cols>
  <sheetData>
    <row r="1" spans="1:13" ht="20.25" customHeight="1" x14ac:dyDescent="0.25">
      <c r="A1" s="61" t="s">
        <v>219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2" customHeight="1" thickBot="1" x14ac:dyDescent="0.3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x14ac:dyDescent="0.25">
      <c r="A4" s="88" t="s">
        <v>175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3" x14ac:dyDescent="0.25">
      <c r="A5" s="15"/>
      <c r="B5" s="82" t="s">
        <v>222</v>
      </c>
      <c r="C5" s="83"/>
      <c r="D5" s="83"/>
      <c r="E5" s="83"/>
      <c r="F5" s="83"/>
      <c r="G5" s="83"/>
      <c r="H5" s="83" t="s">
        <v>202</v>
      </c>
      <c r="I5" s="83"/>
      <c r="J5" s="83"/>
      <c r="K5" s="83"/>
      <c r="L5" s="83"/>
      <c r="M5" s="83"/>
    </row>
    <row r="6" spans="1:13" ht="15" customHeight="1" x14ac:dyDescent="0.25">
      <c r="A6" s="15"/>
      <c r="B6" s="89" t="s">
        <v>54</v>
      </c>
      <c r="C6" s="89"/>
      <c r="D6" s="89"/>
      <c r="E6" s="89"/>
      <c r="F6" s="89"/>
      <c r="G6" s="89"/>
      <c r="H6" s="84" t="s">
        <v>206</v>
      </c>
      <c r="I6" s="84"/>
      <c r="J6" s="84"/>
      <c r="K6" s="84"/>
      <c r="L6" s="84"/>
      <c r="M6" s="84"/>
    </row>
    <row r="7" spans="1:13" ht="27" customHeight="1" x14ac:dyDescent="0.25">
      <c r="A7" s="59" t="s">
        <v>0</v>
      </c>
      <c r="B7" s="59" t="s">
        <v>1</v>
      </c>
      <c r="C7" s="59"/>
      <c r="D7" s="59"/>
      <c r="E7" s="59"/>
      <c r="F7" s="59"/>
      <c r="G7" s="59"/>
      <c r="H7" s="59"/>
      <c r="I7" s="59"/>
      <c r="J7" s="59" t="s">
        <v>2</v>
      </c>
      <c r="K7" s="59" t="s">
        <v>3</v>
      </c>
      <c r="L7" s="57" t="s">
        <v>113</v>
      </c>
      <c r="M7" s="1" t="s">
        <v>4</v>
      </c>
    </row>
    <row r="8" spans="1:13" ht="27" customHeight="1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7"/>
      <c r="M8" s="1" t="s">
        <v>114</v>
      </c>
    </row>
    <row r="9" spans="1:13" ht="27" customHeight="1" x14ac:dyDescent="0.25">
      <c r="A9" s="3">
        <v>1</v>
      </c>
      <c r="B9" s="76" t="s">
        <v>187</v>
      </c>
      <c r="C9" s="77"/>
      <c r="D9" s="77"/>
      <c r="E9" s="77"/>
      <c r="F9" s="77"/>
      <c r="G9" s="77"/>
      <c r="H9" s="77"/>
      <c r="I9" s="78"/>
      <c r="J9" s="7" t="s">
        <v>8</v>
      </c>
      <c r="K9" s="5">
        <v>1</v>
      </c>
      <c r="L9" s="6"/>
      <c r="M9" s="29">
        <f>L9*K9</f>
        <v>0</v>
      </c>
    </row>
    <row r="10" spans="1:13" ht="27" customHeight="1" x14ac:dyDescent="0.25">
      <c r="A10" s="3">
        <v>2</v>
      </c>
      <c r="B10" s="44" t="s">
        <v>204</v>
      </c>
      <c r="C10" s="45"/>
      <c r="D10" s="45"/>
      <c r="E10" s="45"/>
      <c r="F10" s="45"/>
      <c r="G10" s="45"/>
      <c r="H10" s="45"/>
      <c r="I10" s="46"/>
      <c r="J10" s="7" t="s">
        <v>8</v>
      </c>
      <c r="K10" s="5">
        <v>50</v>
      </c>
      <c r="L10" s="6"/>
      <c r="M10" s="29">
        <f t="shared" ref="M10:M24" si="0">L10*K10</f>
        <v>0</v>
      </c>
    </row>
    <row r="11" spans="1:13" ht="27" customHeight="1" x14ac:dyDescent="0.25">
      <c r="A11" s="3">
        <v>3</v>
      </c>
      <c r="B11" s="69" t="s">
        <v>194</v>
      </c>
      <c r="C11" s="69"/>
      <c r="D11" s="69"/>
      <c r="E11" s="69"/>
      <c r="F11" s="69"/>
      <c r="G11" s="69"/>
      <c r="H11" s="69"/>
      <c r="I11" s="69"/>
      <c r="J11" s="7" t="s">
        <v>8</v>
      </c>
      <c r="K11" s="5">
        <v>50</v>
      </c>
      <c r="L11" s="6"/>
      <c r="M11" s="29">
        <f t="shared" si="0"/>
        <v>0</v>
      </c>
    </row>
    <row r="12" spans="1:13" ht="27" customHeight="1" x14ac:dyDescent="0.25">
      <c r="A12" s="3">
        <v>4</v>
      </c>
      <c r="B12" s="70" t="s">
        <v>188</v>
      </c>
      <c r="C12" s="71"/>
      <c r="D12" s="71"/>
      <c r="E12" s="71"/>
      <c r="F12" s="71"/>
      <c r="G12" s="71"/>
      <c r="H12" s="71"/>
      <c r="I12" s="72"/>
      <c r="J12" s="7" t="s">
        <v>8</v>
      </c>
      <c r="K12" s="5">
        <v>1</v>
      </c>
      <c r="L12" s="6"/>
      <c r="M12" s="29">
        <f t="shared" si="0"/>
        <v>0</v>
      </c>
    </row>
    <row r="13" spans="1:13" ht="27" customHeight="1" x14ac:dyDescent="0.25">
      <c r="A13" s="3">
        <v>5</v>
      </c>
      <c r="B13" s="44" t="s">
        <v>189</v>
      </c>
      <c r="C13" s="45"/>
      <c r="D13" s="45"/>
      <c r="E13" s="45"/>
      <c r="F13" s="45"/>
      <c r="G13" s="45"/>
      <c r="H13" s="45"/>
      <c r="I13" s="46"/>
      <c r="J13" s="7" t="s">
        <v>8</v>
      </c>
      <c r="K13" s="5">
        <v>1</v>
      </c>
      <c r="L13" s="6"/>
      <c r="M13" s="29">
        <f t="shared" si="0"/>
        <v>0</v>
      </c>
    </row>
    <row r="14" spans="1:13" ht="27" customHeight="1" x14ac:dyDescent="0.25">
      <c r="A14" s="3">
        <v>6</v>
      </c>
      <c r="B14" s="85" t="s">
        <v>203</v>
      </c>
      <c r="C14" s="86"/>
      <c r="D14" s="86"/>
      <c r="E14" s="86"/>
      <c r="F14" s="86"/>
      <c r="G14" s="86"/>
      <c r="H14" s="86"/>
      <c r="I14" s="87"/>
      <c r="J14" s="7" t="s">
        <v>8</v>
      </c>
      <c r="K14" s="5">
        <v>2</v>
      </c>
      <c r="L14" s="6"/>
      <c r="M14" s="29">
        <f>L14*K14</f>
        <v>0</v>
      </c>
    </row>
    <row r="15" spans="1:13" ht="27" customHeight="1" x14ac:dyDescent="0.25">
      <c r="A15" s="3">
        <v>7</v>
      </c>
      <c r="B15" s="73" t="s">
        <v>19</v>
      </c>
      <c r="C15" s="74"/>
      <c r="D15" s="74"/>
      <c r="E15" s="74"/>
      <c r="F15" s="74"/>
      <c r="G15" s="74"/>
      <c r="H15" s="74"/>
      <c r="I15" s="75"/>
      <c r="J15" s="7" t="s">
        <v>8</v>
      </c>
      <c r="K15" s="5">
        <v>1</v>
      </c>
      <c r="L15" s="6"/>
      <c r="M15" s="29">
        <f t="shared" si="0"/>
        <v>0</v>
      </c>
    </row>
    <row r="16" spans="1:13" ht="30.75" customHeight="1" x14ac:dyDescent="0.25">
      <c r="A16" s="3">
        <v>8</v>
      </c>
      <c r="B16" s="53" t="s">
        <v>155</v>
      </c>
      <c r="C16" s="54"/>
      <c r="D16" s="54"/>
      <c r="E16" s="54"/>
      <c r="F16" s="54"/>
      <c r="G16" s="54"/>
      <c r="H16" s="54"/>
      <c r="I16" s="55"/>
      <c r="J16" s="7" t="s">
        <v>8</v>
      </c>
      <c r="K16" s="5">
        <v>1</v>
      </c>
      <c r="L16" s="6"/>
      <c r="M16" s="29">
        <f t="shared" si="0"/>
        <v>0</v>
      </c>
    </row>
    <row r="17" spans="1:13" ht="27" customHeight="1" x14ac:dyDescent="0.25">
      <c r="A17" s="3">
        <v>9</v>
      </c>
      <c r="B17" s="53" t="s">
        <v>107</v>
      </c>
      <c r="C17" s="54"/>
      <c r="D17" s="54"/>
      <c r="E17" s="54"/>
      <c r="F17" s="54"/>
      <c r="G17" s="54"/>
      <c r="H17" s="54"/>
      <c r="I17" s="55"/>
      <c r="J17" s="7" t="s">
        <v>8</v>
      </c>
      <c r="K17" s="5">
        <v>2</v>
      </c>
      <c r="L17" s="6"/>
      <c r="M17" s="29">
        <f t="shared" si="0"/>
        <v>0</v>
      </c>
    </row>
    <row r="18" spans="1:13" ht="27" customHeight="1" x14ac:dyDescent="0.25">
      <c r="A18" s="3">
        <v>10</v>
      </c>
      <c r="B18" s="44" t="s">
        <v>22</v>
      </c>
      <c r="C18" s="45"/>
      <c r="D18" s="45"/>
      <c r="E18" s="45"/>
      <c r="F18" s="45"/>
      <c r="G18" s="45"/>
      <c r="H18" s="45"/>
      <c r="I18" s="46"/>
      <c r="J18" s="7" t="s">
        <v>8</v>
      </c>
      <c r="K18" s="5">
        <v>1</v>
      </c>
      <c r="L18" s="6"/>
      <c r="M18" s="29">
        <f t="shared" si="0"/>
        <v>0</v>
      </c>
    </row>
    <row r="19" spans="1:13" ht="27" customHeight="1" x14ac:dyDescent="0.25">
      <c r="A19" s="3">
        <v>11</v>
      </c>
      <c r="B19" s="50" t="s">
        <v>200</v>
      </c>
      <c r="C19" s="51"/>
      <c r="D19" s="51"/>
      <c r="E19" s="51"/>
      <c r="F19" s="51"/>
      <c r="G19" s="51"/>
      <c r="H19" s="51"/>
      <c r="I19" s="52"/>
      <c r="J19" s="7" t="s">
        <v>8</v>
      </c>
      <c r="K19" s="5">
        <v>1</v>
      </c>
      <c r="L19" s="6"/>
      <c r="M19" s="29">
        <f t="shared" si="0"/>
        <v>0</v>
      </c>
    </row>
    <row r="20" spans="1:13" ht="27" customHeight="1" x14ac:dyDescent="0.25">
      <c r="A20" s="3">
        <v>12</v>
      </c>
      <c r="B20" s="38" t="s">
        <v>74</v>
      </c>
      <c r="C20" s="39"/>
      <c r="D20" s="39"/>
      <c r="E20" s="39"/>
      <c r="F20" s="39"/>
      <c r="G20" s="39"/>
      <c r="H20" s="39"/>
      <c r="I20" s="40"/>
      <c r="J20" s="7" t="s">
        <v>8</v>
      </c>
      <c r="K20" s="5">
        <v>1</v>
      </c>
      <c r="L20" s="6"/>
      <c r="M20" s="29">
        <f t="shared" si="0"/>
        <v>0</v>
      </c>
    </row>
    <row r="21" spans="1:13" ht="27" customHeight="1" x14ac:dyDescent="0.25">
      <c r="A21" s="3">
        <v>13</v>
      </c>
      <c r="B21" s="38" t="s">
        <v>137</v>
      </c>
      <c r="C21" s="39"/>
      <c r="D21" s="39"/>
      <c r="E21" s="39"/>
      <c r="F21" s="39"/>
      <c r="G21" s="39"/>
      <c r="H21" s="39"/>
      <c r="I21" s="40"/>
      <c r="J21" s="7" t="s">
        <v>8</v>
      </c>
      <c r="K21" s="5">
        <v>1</v>
      </c>
      <c r="L21" s="6"/>
      <c r="M21" s="29">
        <f>L21*K21</f>
        <v>0</v>
      </c>
    </row>
    <row r="22" spans="1:13" ht="27" customHeight="1" x14ac:dyDescent="0.25">
      <c r="A22" s="3">
        <v>14</v>
      </c>
      <c r="B22" s="38" t="s">
        <v>24</v>
      </c>
      <c r="C22" s="39"/>
      <c r="D22" s="39"/>
      <c r="E22" s="39"/>
      <c r="F22" s="39"/>
      <c r="G22" s="39"/>
      <c r="H22" s="39"/>
      <c r="I22" s="40"/>
      <c r="J22" s="7" t="s">
        <v>8</v>
      </c>
      <c r="K22" s="5">
        <v>50</v>
      </c>
      <c r="L22" s="6"/>
      <c r="M22" s="29">
        <f t="shared" si="0"/>
        <v>0</v>
      </c>
    </row>
    <row r="23" spans="1:13" ht="27" customHeight="1" x14ac:dyDescent="0.25">
      <c r="A23" s="3">
        <v>15</v>
      </c>
      <c r="B23" s="69" t="s">
        <v>198</v>
      </c>
      <c r="C23" s="69"/>
      <c r="D23" s="69"/>
      <c r="E23" s="69"/>
      <c r="F23" s="69"/>
      <c r="G23" s="69"/>
      <c r="H23" s="69"/>
      <c r="I23" s="69"/>
      <c r="J23" s="7" t="s">
        <v>8</v>
      </c>
      <c r="K23" s="5">
        <v>50</v>
      </c>
      <c r="L23" s="6"/>
      <c r="M23" s="29">
        <f t="shared" si="0"/>
        <v>0</v>
      </c>
    </row>
    <row r="24" spans="1:13" ht="27" customHeight="1" x14ac:dyDescent="0.25">
      <c r="A24" s="3">
        <v>16</v>
      </c>
      <c r="B24" s="38" t="s">
        <v>205</v>
      </c>
      <c r="C24" s="39"/>
      <c r="D24" s="39"/>
      <c r="E24" s="39"/>
      <c r="F24" s="39"/>
      <c r="G24" s="39"/>
      <c r="H24" s="39"/>
      <c r="I24" s="40"/>
      <c r="J24" s="7" t="s">
        <v>8</v>
      </c>
      <c r="K24" s="34">
        <v>5</v>
      </c>
      <c r="L24" s="6"/>
      <c r="M24" s="29">
        <f t="shared" si="0"/>
        <v>0</v>
      </c>
    </row>
    <row r="25" spans="1:13" x14ac:dyDescent="0.25">
      <c r="A25" s="8" t="s">
        <v>51</v>
      </c>
      <c r="B25" s="62"/>
      <c r="C25" s="63"/>
      <c r="D25" s="63"/>
      <c r="E25" s="63"/>
      <c r="F25" s="63"/>
      <c r="G25" s="63"/>
      <c r="H25" s="63"/>
      <c r="I25" s="63"/>
      <c r="J25" s="63"/>
      <c r="K25" s="64"/>
      <c r="L25" s="9" t="s">
        <v>52</v>
      </c>
      <c r="M25" s="30">
        <f>SUM(M9:M24)</f>
        <v>0</v>
      </c>
    </row>
    <row r="26" spans="1:13" ht="15.75" x14ac:dyDescent="0.25">
      <c r="A26" s="23" t="s">
        <v>106</v>
      </c>
      <c r="E26" s="10"/>
      <c r="L26" s="11"/>
      <c r="M26" s="12"/>
    </row>
  </sheetData>
  <mergeCells count="28">
    <mergeCell ref="B9:I9"/>
    <mergeCell ref="A1:M3"/>
    <mergeCell ref="A4:M4"/>
    <mergeCell ref="B5:G5"/>
    <mergeCell ref="H5:M5"/>
    <mergeCell ref="B6:G6"/>
    <mergeCell ref="H6:M6"/>
    <mergeCell ref="A7:A8"/>
    <mergeCell ref="B7:I8"/>
    <mergeCell ref="J7:J8"/>
    <mergeCell ref="K7:K8"/>
    <mergeCell ref="L7:L8"/>
    <mergeCell ref="B10:I10"/>
    <mergeCell ref="B12:I12"/>
    <mergeCell ref="B13:I13"/>
    <mergeCell ref="B14:I14"/>
    <mergeCell ref="B15:I15"/>
    <mergeCell ref="B25:K25"/>
    <mergeCell ref="B20:I20"/>
    <mergeCell ref="B21:I21"/>
    <mergeCell ref="B22:I22"/>
    <mergeCell ref="B24:I24"/>
    <mergeCell ref="B17:I17"/>
    <mergeCell ref="B18:I18"/>
    <mergeCell ref="B11:I11"/>
    <mergeCell ref="B19:I19"/>
    <mergeCell ref="B23:I23"/>
    <mergeCell ref="B16:I16"/>
  </mergeCells>
  <pageMargins left="0.31496062992125984" right="0.31496062992125984" top="0.55118110236220474" bottom="0.55118110236220474" header="0.31496062992125984" footer="0.31496062992125984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2"/>
  <sheetViews>
    <sheetView workbookViewId="0">
      <selection activeCell="B20" sqref="B20:I20"/>
    </sheetView>
  </sheetViews>
  <sheetFormatPr baseColWidth="10" defaultColWidth="11.42578125" defaultRowHeight="15" x14ac:dyDescent="0.25"/>
  <cols>
    <col min="1" max="1" width="7.7109375" style="2" customWidth="1"/>
    <col min="2" max="4" width="7.85546875" style="2" customWidth="1"/>
    <col min="5" max="5" width="10.7109375" style="2" customWidth="1"/>
    <col min="6" max="6" width="11.5703125" style="2" customWidth="1"/>
    <col min="7" max="9" width="7.85546875" style="2" customWidth="1"/>
    <col min="10" max="10" width="9.5703125" style="2" customWidth="1"/>
    <col min="11" max="11" width="9" style="2" customWidth="1"/>
    <col min="12" max="12" width="17.85546875" style="13" customWidth="1"/>
    <col min="13" max="13" width="16.42578125" style="14" customWidth="1"/>
    <col min="14" max="16384" width="11.42578125" style="2"/>
  </cols>
  <sheetData>
    <row r="1" spans="1:13" ht="20.25" customHeight="1" x14ac:dyDescent="0.25">
      <c r="A1" s="61" t="s">
        <v>67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2" customHeight="1" thickBot="1" x14ac:dyDescent="0.3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x14ac:dyDescent="0.25">
      <c r="A4" s="88" t="s">
        <v>175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3" x14ac:dyDescent="0.25">
      <c r="A5" s="15"/>
      <c r="B5" s="82" t="s">
        <v>173</v>
      </c>
      <c r="C5" s="83"/>
      <c r="D5" s="83"/>
      <c r="E5" s="83"/>
      <c r="F5" s="83"/>
      <c r="G5" s="83"/>
      <c r="H5" s="83" t="s">
        <v>56</v>
      </c>
      <c r="I5" s="83"/>
      <c r="J5" s="83"/>
      <c r="K5" s="83"/>
      <c r="L5" s="83"/>
      <c r="M5" s="83"/>
    </row>
    <row r="6" spans="1:13" ht="15" customHeight="1" x14ac:dyDescent="0.25">
      <c r="A6" s="15"/>
      <c r="B6" s="89" t="s">
        <v>54</v>
      </c>
      <c r="C6" s="89"/>
      <c r="D6" s="89"/>
      <c r="E6" s="89"/>
      <c r="F6" s="89"/>
      <c r="G6" s="89"/>
      <c r="H6" s="84" t="s">
        <v>174</v>
      </c>
      <c r="I6" s="84"/>
      <c r="J6" s="84"/>
      <c r="K6" s="84"/>
      <c r="L6" s="84"/>
      <c r="M6" s="84"/>
    </row>
    <row r="7" spans="1:13" ht="27" customHeight="1" x14ac:dyDescent="0.25">
      <c r="A7" s="59" t="s">
        <v>0</v>
      </c>
      <c r="B7" s="59" t="s">
        <v>1</v>
      </c>
      <c r="C7" s="59"/>
      <c r="D7" s="59"/>
      <c r="E7" s="59"/>
      <c r="F7" s="59"/>
      <c r="G7" s="59"/>
      <c r="H7" s="59"/>
      <c r="I7" s="59"/>
      <c r="J7" s="59" t="s">
        <v>2</v>
      </c>
      <c r="K7" s="59" t="s">
        <v>3</v>
      </c>
      <c r="L7" s="57" t="s">
        <v>113</v>
      </c>
      <c r="M7" s="1" t="s">
        <v>4</v>
      </c>
    </row>
    <row r="8" spans="1:13" ht="27" customHeight="1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7"/>
      <c r="M8" s="1" t="s">
        <v>114</v>
      </c>
    </row>
    <row r="9" spans="1:13" ht="27" customHeight="1" x14ac:dyDescent="0.25">
      <c r="A9" s="3">
        <v>1</v>
      </c>
      <c r="B9" s="44" t="s">
        <v>184</v>
      </c>
      <c r="C9" s="45"/>
      <c r="D9" s="45"/>
      <c r="E9" s="45"/>
      <c r="F9" s="45"/>
      <c r="G9" s="45"/>
      <c r="H9" s="45"/>
      <c r="I9" s="46"/>
      <c r="J9" s="7" t="s">
        <v>8</v>
      </c>
      <c r="K9" s="5">
        <v>350</v>
      </c>
      <c r="L9" s="6"/>
      <c r="M9" s="29">
        <f>L9*K9</f>
        <v>0</v>
      </c>
    </row>
    <row r="10" spans="1:13" ht="27" customHeight="1" x14ac:dyDescent="0.25">
      <c r="A10" s="3">
        <v>2</v>
      </c>
      <c r="B10" s="44" t="s">
        <v>176</v>
      </c>
      <c r="C10" s="45"/>
      <c r="D10" s="45"/>
      <c r="E10" s="45"/>
      <c r="F10" s="45"/>
      <c r="G10" s="45"/>
      <c r="H10" s="45"/>
      <c r="I10" s="46"/>
      <c r="J10" s="7" t="s">
        <v>8</v>
      </c>
      <c r="K10" s="5">
        <v>350</v>
      </c>
      <c r="L10" s="6"/>
      <c r="M10" s="29">
        <f>L10*1</f>
        <v>0</v>
      </c>
    </row>
    <row r="11" spans="1:13" ht="27" customHeight="1" x14ac:dyDescent="0.25">
      <c r="A11" s="3">
        <v>3</v>
      </c>
      <c r="B11" s="44" t="s">
        <v>177</v>
      </c>
      <c r="C11" s="45"/>
      <c r="D11" s="45"/>
      <c r="E11" s="45"/>
      <c r="F11" s="45"/>
      <c r="G11" s="45"/>
      <c r="H11" s="45"/>
      <c r="I11" s="46"/>
      <c r="J11" s="7" t="s">
        <v>8</v>
      </c>
      <c r="K11" s="5">
        <v>350</v>
      </c>
      <c r="L11" s="6"/>
      <c r="M11" s="29">
        <f t="shared" ref="M11:M20" si="0">L11*K11</f>
        <v>0</v>
      </c>
    </row>
    <row r="12" spans="1:13" ht="27" customHeight="1" x14ac:dyDescent="0.25">
      <c r="A12" s="3">
        <v>4</v>
      </c>
      <c r="B12" s="44" t="s">
        <v>178</v>
      </c>
      <c r="C12" s="45"/>
      <c r="D12" s="45"/>
      <c r="E12" s="45"/>
      <c r="F12" s="45"/>
      <c r="G12" s="45"/>
      <c r="H12" s="45"/>
      <c r="I12" s="46"/>
      <c r="J12" s="7" t="s">
        <v>8</v>
      </c>
      <c r="K12" s="5">
        <v>40</v>
      </c>
      <c r="L12" s="6"/>
      <c r="M12" s="29">
        <f t="shared" si="0"/>
        <v>0</v>
      </c>
    </row>
    <row r="13" spans="1:13" ht="27" customHeight="1" x14ac:dyDescent="0.25">
      <c r="A13" s="3">
        <v>5</v>
      </c>
      <c r="B13" s="85" t="s">
        <v>179</v>
      </c>
      <c r="C13" s="86"/>
      <c r="D13" s="86"/>
      <c r="E13" s="86"/>
      <c r="F13" s="86"/>
      <c r="G13" s="86"/>
      <c r="H13" s="86"/>
      <c r="I13" s="87"/>
      <c r="J13" s="7" t="s">
        <v>8</v>
      </c>
      <c r="K13" s="5">
        <v>6</v>
      </c>
      <c r="L13" s="6"/>
      <c r="M13" s="29">
        <f t="shared" si="0"/>
        <v>0</v>
      </c>
    </row>
    <row r="14" spans="1:13" ht="27" customHeight="1" x14ac:dyDescent="0.25">
      <c r="A14" s="3">
        <v>6</v>
      </c>
      <c r="B14" s="85" t="s">
        <v>19</v>
      </c>
      <c r="C14" s="86"/>
      <c r="D14" s="86"/>
      <c r="E14" s="86"/>
      <c r="F14" s="86"/>
      <c r="G14" s="86"/>
      <c r="H14" s="86"/>
      <c r="I14" s="87"/>
      <c r="J14" s="7" t="s">
        <v>8</v>
      </c>
      <c r="K14" s="5">
        <v>2</v>
      </c>
      <c r="L14" s="6"/>
      <c r="M14" s="29">
        <f t="shared" si="0"/>
        <v>0</v>
      </c>
    </row>
    <row r="15" spans="1:13" ht="30.75" customHeight="1" x14ac:dyDescent="0.25">
      <c r="A15" s="3">
        <v>7</v>
      </c>
      <c r="B15" s="44" t="s">
        <v>182</v>
      </c>
      <c r="C15" s="45"/>
      <c r="D15" s="45"/>
      <c r="E15" s="45"/>
      <c r="F15" s="45"/>
      <c r="G15" s="45"/>
      <c r="H15" s="45"/>
      <c r="I15" s="46"/>
      <c r="J15" s="7" t="s">
        <v>8</v>
      </c>
      <c r="K15" s="5">
        <v>1</v>
      </c>
      <c r="L15" s="6"/>
      <c r="M15" s="29">
        <f t="shared" si="0"/>
        <v>0</v>
      </c>
    </row>
    <row r="16" spans="1:13" ht="27" customHeight="1" x14ac:dyDescent="0.25">
      <c r="A16" s="3">
        <v>8</v>
      </c>
      <c r="B16" s="44" t="s">
        <v>180</v>
      </c>
      <c r="C16" s="45"/>
      <c r="D16" s="45"/>
      <c r="E16" s="45"/>
      <c r="F16" s="45"/>
      <c r="G16" s="45"/>
      <c r="H16" s="45"/>
      <c r="I16" s="46"/>
      <c r="J16" s="7" t="s">
        <v>8</v>
      </c>
      <c r="K16" s="5">
        <v>1</v>
      </c>
      <c r="L16" s="6"/>
      <c r="M16" s="29">
        <f t="shared" si="0"/>
        <v>0</v>
      </c>
    </row>
    <row r="17" spans="1:13" ht="27" customHeight="1" x14ac:dyDescent="0.25">
      <c r="A17" s="3">
        <v>9</v>
      </c>
      <c r="B17" s="44" t="s">
        <v>22</v>
      </c>
      <c r="C17" s="45"/>
      <c r="D17" s="45"/>
      <c r="E17" s="45"/>
      <c r="F17" s="45"/>
      <c r="G17" s="45"/>
      <c r="H17" s="45"/>
      <c r="I17" s="46"/>
      <c r="J17" s="7" t="s">
        <v>8</v>
      </c>
      <c r="K17" s="5">
        <v>1</v>
      </c>
      <c r="L17" s="6"/>
      <c r="M17" s="29">
        <f t="shared" si="0"/>
        <v>0</v>
      </c>
    </row>
    <row r="18" spans="1:13" ht="27" customHeight="1" x14ac:dyDescent="0.25">
      <c r="A18" s="3">
        <v>10</v>
      </c>
      <c r="B18" s="44" t="s">
        <v>30</v>
      </c>
      <c r="C18" s="45"/>
      <c r="D18" s="45"/>
      <c r="E18" s="45"/>
      <c r="F18" s="45"/>
      <c r="G18" s="45"/>
      <c r="H18" s="45"/>
      <c r="I18" s="46"/>
      <c r="J18" s="7" t="s">
        <v>8</v>
      </c>
      <c r="K18" s="5">
        <v>1</v>
      </c>
      <c r="L18" s="6"/>
      <c r="M18" s="29">
        <f t="shared" si="0"/>
        <v>0</v>
      </c>
    </row>
    <row r="19" spans="1:13" ht="27" customHeight="1" x14ac:dyDescent="0.25">
      <c r="A19" s="3">
        <v>11</v>
      </c>
      <c r="B19" s="44" t="s">
        <v>107</v>
      </c>
      <c r="C19" s="45"/>
      <c r="D19" s="45"/>
      <c r="E19" s="45"/>
      <c r="F19" s="45"/>
      <c r="G19" s="45"/>
      <c r="H19" s="45"/>
      <c r="I19" s="46"/>
      <c r="J19" s="7" t="s">
        <v>8</v>
      </c>
      <c r="K19" s="5">
        <v>6</v>
      </c>
      <c r="L19" s="6"/>
      <c r="M19" s="29">
        <f t="shared" si="0"/>
        <v>0</v>
      </c>
    </row>
    <row r="20" spans="1:13" ht="27" customHeight="1" x14ac:dyDescent="0.25">
      <c r="A20" s="3">
        <v>12</v>
      </c>
      <c r="B20" s="44" t="s">
        <v>183</v>
      </c>
      <c r="C20" s="45"/>
      <c r="D20" s="45"/>
      <c r="E20" s="45"/>
      <c r="F20" s="45"/>
      <c r="G20" s="45"/>
      <c r="H20" s="45"/>
      <c r="I20" s="46"/>
      <c r="J20" s="7" t="s">
        <v>8</v>
      </c>
      <c r="K20" s="5">
        <v>1</v>
      </c>
      <c r="L20" s="6"/>
      <c r="M20" s="29">
        <f t="shared" si="0"/>
        <v>0</v>
      </c>
    </row>
    <row r="21" spans="1:13" x14ac:dyDescent="0.25">
      <c r="A21" s="8" t="s">
        <v>51</v>
      </c>
      <c r="B21" s="62"/>
      <c r="C21" s="63"/>
      <c r="D21" s="63"/>
      <c r="E21" s="63"/>
      <c r="F21" s="63"/>
      <c r="G21" s="63"/>
      <c r="H21" s="63"/>
      <c r="I21" s="63"/>
      <c r="J21" s="63"/>
      <c r="K21" s="64"/>
      <c r="L21" s="9" t="s">
        <v>52</v>
      </c>
      <c r="M21" s="30">
        <f>SUM(M9:M20)</f>
        <v>0</v>
      </c>
    </row>
    <row r="22" spans="1:13" ht="15.75" x14ac:dyDescent="0.25">
      <c r="A22" s="23" t="s">
        <v>106</v>
      </c>
      <c r="E22" s="10"/>
      <c r="L22" s="11"/>
      <c r="M22" s="12"/>
    </row>
  </sheetData>
  <mergeCells count="24">
    <mergeCell ref="B21:K21"/>
    <mergeCell ref="A1:M3"/>
    <mergeCell ref="H5:M5"/>
    <mergeCell ref="H6:M6"/>
    <mergeCell ref="B6:G6"/>
    <mergeCell ref="B19:I19"/>
    <mergeCell ref="B9:I9"/>
    <mergeCell ref="A4:M4"/>
    <mergeCell ref="B5:G5"/>
    <mergeCell ref="A7:A8"/>
    <mergeCell ref="B7:I8"/>
    <mergeCell ref="J7:J8"/>
    <mergeCell ref="K7:K8"/>
    <mergeCell ref="L7:L8"/>
    <mergeCell ref="B10:I10"/>
    <mergeCell ref="B20:I20"/>
    <mergeCell ref="B11:I11"/>
    <mergeCell ref="B18:I18"/>
    <mergeCell ref="B12:I12"/>
    <mergeCell ref="B13:I13"/>
    <mergeCell ref="B14:I14"/>
    <mergeCell ref="B16:I16"/>
    <mergeCell ref="B17:I17"/>
    <mergeCell ref="B15:I15"/>
  </mergeCells>
  <pageMargins left="0.31496062992125984" right="0.31496062992125984" top="0.55118110236220474" bottom="0.55118110236220474" header="0.31496062992125984" footer="0.31496062992125984"/>
  <pageSetup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2"/>
  <sheetViews>
    <sheetView zoomScale="90" zoomScaleNormal="90" workbookViewId="0">
      <selection activeCell="P22" sqref="P22"/>
    </sheetView>
  </sheetViews>
  <sheetFormatPr baseColWidth="10" defaultColWidth="11.42578125" defaultRowHeight="15" x14ac:dyDescent="0.25"/>
  <cols>
    <col min="1" max="1" width="7.7109375" style="2" customWidth="1"/>
    <col min="2" max="4" width="7.85546875" style="2" customWidth="1"/>
    <col min="5" max="5" width="10" style="2" customWidth="1"/>
    <col min="6" max="6" width="14.7109375" style="2" customWidth="1"/>
    <col min="7" max="8" width="7.85546875" style="2" customWidth="1"/>
    <col min="9" max="9" width="4.140625" style="2" customWidth="1"/>
    <col min="10" max="10" width="9.5703125" style="2" customWidth="1"/>
    <col min="11" max="11" width="9" style="2" customWidth="1"/>
    <col min="12" max="12" width="17.85546875" style="13" customWidth="1"/>
    <col min="13" max="13" width="16.42578125" style="14" customWidth="1"/>
    <col min="14" max="16384" width="11.42578125" style="2"/>
  </cols>
  <sheetData>
    <row r="1" spans="1:13" ht="23.25" customHeight="1" x14ac:dyDescent="0.25">
      <c r="A1" s="79" t="s">
        <v>220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1.75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15.75" thickBot="1" x14ac:dyDescent="0.3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 x14ac:dyDescent="0.25">
      <c r="A4" s="81" t="s">
        <v>162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ht="15" customHeight="1" x14ac:dyDescent="0.25">
      <c r="A5" s="15"/>
      <c r="B5" s="82" t="s">
        <v>171</v>
      </c>
      <c r="C5" s="83"/>
      <c r="D5" s="83"/>
      <c r="E5" s="83"/>
      <c r="F5" s="83"/>
      <c r="G5" s="83"/>
      <c r="H5" s="83" t="s">
        <v>172</v>
      </c>
      <c r="I5" s="83"/>
      <c r="J5" s="83"/>
      <c r="K5" s="83"/>
      <c r="L5" s="83"/>
      <c r="M5" s="83"/>
    </row>
    <row r="6" spans="1:13" ht="15" customHeight="1" x14ac:dyDescent="0.25">
      <c r="A6" s="15"/>
      <c r="B6" s="84" t="s">
        <v>161</v>
      </c>
      <c r="C6" s="84"/>
      <c r="D6" s="84"/>
      <c r="E6" s="84"/>
      <c r="F6" s="84"/>
      <c r="G6" s="84"/>
      <c r="H6" s="84" t="s">
        <v>207</v>
      </c>
      <c r="I6" s="84"/>
      <c r="J6" s="84"/>
      <c r="K6" s="84"/>
      <c r="L6" s="84"/>
      <c r="M6" s="84"/>
    </row>
    <row r="7" spans="1:13" ht="27" customHeight="1" x14ac:dyDescent="0.25">
      <c r="A7" s="59" t="s">
        <v>0</v>
      </c>
      <c r="B7" s="59" t="s">
        <v>1</v>
      </c>
      <c r="C7" s="59"/>
      <c r="D7" s="59"/>
      <c r="E7" s="59"/>
      <c r="F7" s="59"/>
      <c r="G7" s="59"/>
      <c r="H7" s="59"/>
      <c r="I7" s="59"/>
      <c r="J7" s="59" t="s">
        <v>2</v>
      </c>
      <c r="K7" s="59" t="s">
        <v>3</v>
      </c>
      <c r="L7" s="57" t="s">
        <v>113</v>
      </c>
      <c r="M7" s="1" t="s">
        <v>4</v>
      </c>
    </row>
    <row r="8" spans="1:13" ht="27" customHeight="1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7"/>
      <c r="M8" s="1" t="s">
        <v>114</v>
      </c>
    </row>
    <row r="9" spans="1:13" ht="27" customHeight="1" x14ac:dyDescent="0.25">
      <c r="A9" s="3">
        <v>1</v>
      </c>
      <c r="B9" s="76" t="s">
        <v>112</v>
      </c>
      <c r="C9" s="77"/>
      <c r="D9" s="77"/>
      <c r="E9" s="77"/>
      <c r="F9" s="77"/>
      <c r="G9" s="77"/>
      <c r="H9" s="77"/>
      <c r="I9" s="78"/>
      <c r="J9" s="7" t="s">
        <v>8</v>
      </c>
      <c r="K9" s="5">
        <v>1</v>
      </c>
      <c r="L9" s="24"/>
      <c r="M9" s="28">
        <f t="shared" ref="M9:M14" si="0">L9*K9</f>
        <v>0</v>
      </c>
    </row>
    <row r="10" spans="1:13" ht="27" customHeight="1" x14ac:dyDescent="0.25">
      <c r="A10" s="3">
        <v>2</v>
      </c>
      <c r="B10" s="70" t="s">
        <v>154</v>
      </c>
      <c r="C10" s="71"/>
      <c r="D10" s="71"/>
      <c r="E10" s="71"/>
      <c r="F10" s="71"/>
      <c r="G10" s="71"/>
      <c r="H10" s="71"/>
      <c r="I10" s="72"/>
      <c r="J10" s="7" t="s">
        <v>8</v>
      </c>
      <c r="K10" s="5">
        <v>1</v>
      </c>
      <c r="L10" s="24"/>
      <c r="M10" s="28">
        <f t="shared" si="0"/>
        <v>0</v>
      </c>
    </row>
    <row r="11" spans="1:13" ht="27" customHeight="1" x14ac:dyDescent="0.25">
      <c r="A11" s="3">
        <v>3</v>
      </c>
      <c r="B11" s="73" t="s">
        <v>19</v>
      </c>
      <c r="C11" s="74"/>
      <c r="D11" s="74"/>
      <c r="E11" s="74"/>
      <c r="F11" s="74"/>
      <c r="G11" s="74"/>
      <c r="H11" s="74"/>
      <c r="I11" s="75"/>
      <c r="J11" s="7" t="s">
        <v>8</v>
      </c>
      <c r="K11" s="5">
        <v>1</v>
      </c>
      <c r="L11" s="6"/>
      <c r="M11" s="28">
        <f t="shared" si="0"/>
        <v>0</v>
      </c>
    </row>
    <row r="12" spans="1:13" ht="27" customHeight="1" x14ac:dyDescent="0.25">
      <c r="A12" s="3">
        <v>4</v>
      </c>
      <c r="B12" s="53" t="s">
        <v>155</v>
      </c>
      <c r="C12" s="54"/>
      <c r="D12" s="54"/>
      <c r="E12" s="54"/>
      <c r="F12" s="54"/>
      <c r="G12" s="54"/>
      <c r="H12" s="54"/>
      <c r="I12" s="55"/>
      <c r="J12" s="7" t="s">
        <v>8</v>
      </c>
      <c r="K12" s="5">
        <v>1</v>
      </c>
      <c r="L12" s="6"/>
      <c r="M12" s="28">
        <f t="shared" si="0"/>
        <v>0</v>
      </c>
    </row>
    <row r="13" spans="1:13" ht="27" customHeight="1" x14ac:dyDescent="0.25">
      <c r="A13" s="3">
        <v>5</v>
      </c>
      <c r="B13" s="53" t="s">
        <v>107</v>
      </c>
      <c r="C13" s="54"/>
      <c r="D13" s="54"/>
      <c r="E13" s="54"/>
      <c r="F13" s="54"/>
      <c r="G13" s="54"/>
      <c r="H13" s="54"/>
      <c r="I13" s="55"/>
      <c r="J13" s="7" t="s">
        <v>8</v>
      </c>
      <c r="K13" s="5">
        <v>1</v>
      </c>
      <c r="L13" s="6"/>
      <c r="M13" s="28">
        <f t="shared" si="0"/>
        <v>0</v>
      </c>
    </row>
    <row r="14" spans="1:13" ht="27" customHeight="1" x14ac:dyDescent="0.25">
      <c r="A14" s="3">
        <v>6</v>
      </c>
      <c r="B14" s="44" t="s">
        <v>115</v>
      </c>
      <c r="C14" s="45"/>
      <c r="D14" s="45"/>
      <c r="E14" s="45"/>
      <c r="F14" s="45"/>
      <c r="G14" s="45"/>
      <c r="H14" s="45"/>
      <c r="I14" s="46"/>
      <c r="J14" s="7" t="s">
        <v>8</v>
      </c>
      <c r="K14" s="5">
        <v>80</v>
      </c>
      <c r="L14" s="6"/>
      <c r="M14" s="28">
        <f t="shared" si="0"/>
        <v>0</v>
      </c>
    </row>
    <row r="15" spans="1:13" ht="27" customHeight="1" x14ac:dyDescent="0.25">
      <c r="A15" s="3">
        <v>7</v>
      </c>
      <c r="B15" s="38" t="s">
        <v>156</v>
      </c>
      <c r="C15" s="39"/>
      <c r="D15" s="39"/>
      <c r="E15" s="39"/>
      <c r="F15" s="39"/>
      <c r="G15" s="39"/>
      <c r="H15" s="39"/>
      <c r="I15" s="40"/>
      <c r="J15" s="7" t="s">
        <v>8</v>
      </c>
      <c r="K15" s="5">
        <v>80</v>
      </c>
      <c r="L15" s="6"/>
      <c r="M15" s="28">
        <f>L15*K15</f>
        <v>0</v>
      </c>
    </row>
    <row r="16" spans="1:13" ht="27" customHeight="1" x14ac:dyDescent="0.25">
      <c r="A16" s="3">
        <v>8</v>
      </c>
      <c r="B16" s="53" t="s">
        <v>170</v>
      </c>
      <c r="C16" s="54"/>
      <c r="D16" s="54"/>
      <c r="E16" s="54"/>
      <c r="F16" s="54"/>
      <c r="G16" s="54"/>
      <c r="H16" s="54"/>
      <c r="I16" s="55"/>
      <c r="J16" s="7" t="s">
        <v>8</v>
      </c>
      <c r="K16" s="5" t="s">
        <v>109</v>
      </c>
      <c r="L16" s="6"/>
      <c r="M16" s="28">
        <f>L16*1</f>
        <v>0</v>
      </c>
    </row>
    <row r="17" spans="1:13" ht="27" customHeight="1" x14ac:dyDescent="0.25">
      <c r="A17" s="3">
        <v>9</v>
      </c>
      <c r="B17" s="68" t="s">
        <v>157</v>
      </c>
      <c r="C17" s="68"/>
      <c r="D17" s="68"/>
      <c r="E17" s="68"/>
      <c r="F17" s="68"/>
      <c r="G17" s="68"/>
      <c r="H17" s="68"/>
      <c r="I17" s="68"/>
      <c r="J17" s="7" t="s">
        <v>8</v>
      </c>
      <c r="K17" s="5">
        <v>80</v>
      </c>
      <c r="L17" s="6"/>
      <c r="M17" s="28">
        <f>L17*K17</f>
        <v>0</v>
      </c>
    </row>
    <row r="18" spans="1:13" ht="27" customHeight="1" x14ac:dyDescent="0.25">
      <c r="A18" s="3">
        <v>10</v>
      </c>
      <c r="B18" s="69" t="s">
        <v>159</v>
      </c>
      <c r="C18" s="69"/>
      <c r="D18" s="69"/>
      <c r="E18" s="69"/>
      <c r="F18" s="69"/>
      <c r="G18" s="69"/>
      <c r="H18" s="69"/>
      <c r="I18" s="69"/>
      <c r="J18" s="7" t="s">
        <v>8</v>
      </c>
      <c r="K18" s="5">
        <v>1</v>
      </c>
      <c r="L18" s="6"/>
      <c r="M18" s="28">
        <f t="shared" ref="M18:M28" si="1">L18*K18</f>
        <v>0</v>
      </c>
    </row>
    <row r="19" spans="1:13" ht="27" customHeight="1" x14ac:dyDescent="0.25">
      <c r="A19" s="3">
        <v>11</v>
      </c>
      <c r="B19" s="69" t="s">
        <v>160</v>
      </c>
      <c r="C19" s="69"/>
      <c r="D19" s="69"/>
      <c r="E19" s="69"/>
      <c r="F19" s="69"/>
      <c r="G19" s="69"/>
      <c r="H19" s="69"/>
      <c r="I19" s="69"/>
      <c r="J19" s="7" t="s">
        <v>8</v>
      </c>
      <c r="K19" s="5">
        <v>1</v>
      </c>
      <c r="L19" s="6"/>
      <c r="M19" s="28">
        <f t="shared" si="1"/>
        <v>0</v>
      </c>
    </row>
    <row r="20" spans="1:13" ht="27" customHeight="1" x14ac:dyDescent="0.25">
      <c r="A20" s="3">
        <v>12</v>
      </c>
      <c r="B20" s="69" t="s">
        <v>158</v>
      </c>
      <c r="C20" s="69"/>
      <c r="D20" s="69"/>
      <c r="E20" s="69"/>
      <c r="F20" s="69"/>
      <c r="G20" s="69"/>
      <c r="H20" s="69"/>
      <c r="I20" s="69"/>
      <c r="J20" s="7" t="s">
        <v>8</v>
      </c>
      <c r="K20" s="5">
        <v>1</v>
      </c>
      <c r="L20" s="6"/>
      <c r="M20" s="28">
        <f t="shared" si="1"/>
        <v>0</v>
      </c>
    </row>
    <row r="21" spans="1:13" ht="27" customHeight="1" x14ac:dyDescent="0.25">
      <c r="A21" s="3">
        <v>13</v>
      </c>
      <c r="B21" s="69" t="s">
        <v>163</v>
      </c>
      <c r="C21" s="69"/>
      <c r="D21" s="69"/>
      <c r="E21" s="69"/>
      <c r="F21" s="69"/>
      <c r="G21" s="69"/>
      <c r="H21" s="69"/>
      <c r="I21" s="69"/>
      <c r="J21" s="7" t="s">
        <v>8</v>
      </c>
      <c r="K21" s="5">
        <v>1</v>
      </c>
      <c r="L21" s="6"/>
      <c r="M21" s="28">
        <f t="shared" si="1"/>
        <v>0</v>
      </c>
    </row>
    <row r="22" spans="1:13" ht="27" customHeight="1" x14ac:dyDescent="0.25">
      <c r="A22" s="3">
        <v>14</v>
      </c>
      <c r="B22" s="69" t="s">
        <v>164</v>
      </c>
      <c r="C22" s="69"/>
      <c r="D22" s="69"/>
      <c r="E22" s="69"/>
      <c r="F22" s="69"/>
      <c r="G22" s="69"/>
      <c r="H22" s="69"/>
      <c r="I22" s="69"/>
      <c r="J22" s="7" t="s">
        <v>8</v>
      </c>
      <c r="K22" s="5">
        <v>1</v>
      </c>
      <c r="L22" s="6"/>
      <c r="M22" s="28">
        <f t="shared" si="1"/>
        <v>0</v>
      </c>
    </row>
    <row r="23" spans="1:13" ht="27" customHeight="1" x14ac:dyDescent="0.25">
      <c r="A23" s="3">
        <v>15</v>
      </c>
      <c r="B23" s="69" t="s">
        <v>165</v>
      </c>
      <c r="C23" s="69"/>
      <c r="D23" s="69"/>
      <c r="E23" s="69"/>
      <c r="F23" s="69"/>
      <c r="G23" s="69"/>
      <c r="H23" s="69"/>
      <c r="I23" s="69"/>
      <c r="J23" s="7" t="s">
        <v>8</v>
      </c>
      <c r="K23" s="5">
        <v>15</v>
      </c>
      <c r="L23" s="6"/>
      <c r="M23" s="28">
        <f t="shared" si="1"/>
        <v>0</v>
      </c>
    </row>
    <row r="24" spans="1:13" ht="27" customHeight="1" x14ac:dyDescent="0.25">
      <c r="A24" s="3">
        <v>16</v>
      </c>
      <c r="B24" s="69" t="s">
        <v>166</v>
      </c>
      <c r="C24" s="69"/>
      <c r="D24" s="69"/>
      <c r="E24" s="69"/>
      <c r="F24" s="69"/>
      <c r="G24" s="69"/>
      <c r="H24" s="69"/>
      <c r="I24" s="69"/>
      <c r="J24" s="7" t="s">
        <v>8</v>
      </c>
      <c r="K24" s="5">
        <v>15</v>
      </c>
      <c r="L24" s="6"/>
      <c r="M24" s="28">
        <f t="shared" si="1"/>
        <v>0</v>
      </c>
    </row>
    <row r="25" spans="1:13" ht="27" customHeight="1" x14ac:dyDescent="0.25">
      <c r="A25" s="3">
        <v>17</v>
      </c>
      <c r="B25" s="69" t="s">
        <v>167</v>
      </c>
      <c r="C25" s="69"/>
      <c r="D25" s="69"/>
      <c r="E25" s="69"/>
      <c r="F25" s="69"/>
      <c r="G25" s="69"/>
      <c r="H25" s="69"/>
      <c r="I25" s="69"/>
      <c r="J25" s="7" t="s">
        <v>8</v>
      </c>
      <c r="K25" s="5">
        <v>15</v>
      </c>
      <c r="L25" s="6"/>
      <c r="M25" s="28">
        <f t="shared" si="1"/>
        <v>0</v>
      </c>
    </row>
    <row r="26" spans="1:13" ht="27" customHeight="1" x14ac:dyDescent="0.25">
      <c r="A26" s="3">
        <v>18</v>
      </c>
      <c r="B26" s="69" t="s">
        <v>168</v>
      </c>
      <c r="C26" s="69"/>
      <c r="D26" s="69"/>
      <c r="E26" s="69"/>
      <c r="F26" s="69"/>
      <c r="G26" s="69"/>
      <c r="H26" s="69"/>
      <c r="I26" s="69"/>
      <c r="J26" s="7" t="s">
        <v>8</v>
      </c>
      <c r="K26" s="5">
        <v>45</v>
      </c>
      <c r="L26" s="6"/>
      <c r="M26" s="28">
        <f t="shared" si="1"/>
        <v>0</v>
      </c>
    </row>
    <row r="27" spans="1:13" ht="27" customHeight="1" x14ac:dyDescent="0.25">
      <c r="A27" s="3">
        <v>19</v>
      </c>
      <c r="B27" s="69" t="s">
        <v>169</v>
      </c>
      <c r="C27" s="69"/>
      <c r="D27" s="69"/>
      <c r="E27" s="69"/>
      <c r="F27" s="69"/>
      <c r="G27" s="69"/>
      <c r="H27" s="69"/>
      <c r="I27" s="69"/>
      <c r="J27" s="7" t="s">
        <v>8</v>
      </c>
      <c r="K27" s="5">
        <v>80</v>
      </c>
      <c r="L27" s="6"/>
      <c r="M27" s="28">
        <f t="shared" si="1"/>
        <v>0</v>
      </c>
    </row>
    <row r="28" spans="1:13" ht="27" customHeight="1" x14ac:dyDescent="0.25">
      <c r="A28" s="3">
        <v>20</v>
      </c>
      <c r="B28" s="68" t="s">
        <v>107</v>
      </c>
      <c r="C28" s="68"/>
      <c r="D28" s="68"/>
      <c r="E28" s="68"/>
      <c r="F28" s="68"/>
      <c r="G28" s="68"/>
      <c r="H28" s="68"/>
      <c r="I28" s="68"/>
      <c r="J28" s="7" t="s">
        <v>8</v>
      </c>
      <c r="K28" s="5">
        <v>1</v>
      </c>
      <c r="L28" s="6"/>
      <c r="M28" s="28">
        <f t="shared" si="1"/>
        <v>0</v>
      </c>
    </row>
    <row r="29" spans="1:13" ht="27" customHeight="1" x14ac:dyDescent="0.25">
      <c r="A29" s="3">
        <v>21</v>
      </c>
      <c r="B29" s="68" t="s">
        <v>110</v>
      </c>
      <c r="C29" s="68"/>
      <c r="D29" s="68"/>
      <c r="E29" s="68"/>
      <c r="F29" s="68"/>
      <c r="G29" s="68"/>
      <c r="H29" s="68"/>
      <c r="I29" s="68"/>
      <c r="J29" s="7" t="s">
        <v>8</v>
      </c>
      <c r="K29" s="5" t="s">
        <v>109</v>
      </c>
      <c r="L29" s="6"/>
      <c r="M29" s="28">
        <f>L29*1</f>
        <v>0</v>
      </c>
    </row>
    <row r="30" spans="1:13" ht="27" customHeight="1" x14ac:dyDescent="0.25">
      <c r="A30" s="8" t="s">
        <v>51</v>
      </c>
      <c r="B30" s="62"/>
      <c r="C30" s="63"/>
      <c r="D30" s="63"/>
      <c r="E30" s="63"/>
      <c r="F30" s="63"/>
      <c r="G30" s="63"/>
      <c r="H30" s="63"/>
      <c r="I30" s="63"/>
      <c r="J30" s="63"/>
      <c r="K30" s="64"/>
      <c r="L30" s="9" t="s">
        <v>52</v>
      </c>
      <c r="M30" s="30">
        <f>SUM(M9:M29)</f>
        <v>0</v>
      </c>
    </row>
    <row r="31" spans="1:13" ht="27" customHeight="1" x14ac:dyDescent="0.25">
      <c r="A31" s="23" t="s">
        <v>106</v>
      </c>
      <c r="E31" s="10"/>
      <c r="L31" s="11"/>
      <c r="M31" s="12"/>
    </row>
    <row r="32" spans="1:13" x14ac:dyDescent="0.25">
      <c r="A32" s="27" t="s">
        <v>185</v>
      </c>
    </row>
  </sheetData>
  <mergeCells count="33">
    <mergeCell ref="L7:L8"/>
    <mergeCell ref="A1:M3"/>
    <mergeCell ref="A4:M4"/>
    <mergeCell ref="B5:G5"/>
    <mergeCell ref="H5:M5"/>
    <mergeCell ref="B6:G6"/>
    <mergeCell ref="H6:M6"/>
    <mergeCell ref="A7:A8"/>
    <mergeCell ref="B7:I8"/>
    <mergeCell ref="J7:J8"/>
    <mergeCell ref="B9:I9"/>
    <mergeCell ref="B10:I10"/>
    <mergeCell ref="B11:I11"/>
    <mergeCell ref="K7:K8"/>
    <mergeCell ref="B15:I15"/>
    <mergeCell ref="B12:I12"/>
    <mergeCell ref="B14:I14"/>
    <mergeCell ref="B16:I16"/>
    <mergeCell ref="B30:K30"/>
    <mergeCell ref="B13:I13"/>
    <mergeCell ref="B17:I17"/>
    <mergeCell ref="B29:I29"/>
    <mergeCell ref="B28:I28"/>
    <mergeCell ref="B18:I18"/>
    <mergeCell ref="B19:I19"/>
    <mergeCell ref="B20:I20"/>
    <mergeCell ref="B21:I21"/>
    <mergeCell ref="B27:I27"/>
    <mergeCell ref="B22:I22"/>
    <mergeCell ref="B23:I23"/>
    <mergeCell ref="B24:I24"/>
    <mergeCell ref="B25:I25"/>
    <mergeCell ref="B26:I26"/>
  </mergeCells>
  <pageMargins left="0.31496062992125984" right="0.31496062992125984" top="0.35433070866141736" bottom="0.35433070866141736" header="0.31496062992125984" footer="0.31496062992125984"/>
  <pageSetup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2"/>
  <sheetViews>
    <sheetView zoomScale="85" zoomScaleNormal="85" workbookViewId="0">
      <selection activeCell="N36" sqref="N36"/>
    </sheetView>
  </sheetViews>
  <sheetFormatPr baseColWidth="10" defaultColWidth="11.42578125" defaultRowHeight="15" x14ac:dyDescent="0.25"/>
  <cols>
    <col min="1" max="1" width="7.7109375" style="2" customWidth="1"/>
    <col min="2" max="4" width="7.85546875" style="2" customWidth="1"/>
    <col min="5" max="5" width="10" style="2" customWidth="1"/>
    <col min="6" max="6" width="14.7109375" style="2" customWidth="1"/>
    <col min="7" max="8" width="7.85546875" style="2" customWidth="1"/>
    <col min="9" max="9" width="4.140625" style="2" customWidth="1"/>
    <col min="10" max="10" width="9.5703125" style="2" customWidth="1"/>
    <col min="11" max="11" width="9" style="2" customWidth="1"/>
    <col min="12" max="12" width="17.85546875" style="13" customWidth="1"/>
    <col min="13" max="13" width="16.42578125" style="14" customWidth="1"/>
    <col min="14" max="16384" width="11.42578125" style="2"/>
  </cols>
  <sheetData>
    <row r="1" spans="1:13" ht="23.25" customHeight="1" x14ac:dyDescent="0.25">
      <c r="A1" s="60" t="s">
        <v>215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21.75" customHeight="1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5.75" thickBot="1" x14ac:dyDescent="0.3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x14ac:dyDescent="0.25">
      <c r="A4" s="81" t="s">
        <v>53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ht="15" customHeight="1" x14ac:dyDescent="0.25">
      <c r="A5" s="15"/>
      <c r="B5" s="82" t="s">
        <v>216</v>
      </c>
      <c r="C5" s="83"/>
      <c r="D5" s="83"/>
      <c r="E5" s="83"/>
      <c r="F5" s="83"/>
      <c r="G5" s="83"/>
      <c r="H5" s="83" t="s">
        <v>217</v>
      </c>
      <c r="I5" s="83"/>
      <c r="J5" s="83"/>
      <c r="K5" s="83"/>
      <c r="L5" s="83"/>
      <c r="M5" s="83"/>
    </row>
    <row r="6" spans="1:13" ht="15" customHeight="1" x14ac:dyDescent="0.25">
      <c r="A6" s="15"/>
      <c r="B6" s="84" t="s">
        <v>62</v>
      </c>
      <c r="C6" s="84"/>
      <c r="D6" s="84"/>
      <c r="E6" s="84"/>
      <c r="F6" s="84"/>
      <c r="G6" s="84"/>
      <c r="H6" s="84" t="s">
        <v>245</v>
      </c>
      <c r="I6" s="84"/>
      <c r="J6" s="84"/>
      <c r="K6" s="84"/>
      <c r="L6" s="84"/>
      <c r="M6" s="84"/>
    </row>
    <row r="7" spans="1:13" ht="27" customHeight="1" x14ac:dyDescent="0.25">
      <c r="A7" s="59" t="s">
        <v>0</v>
      </c>
      <c r="B7" s="59" t="s">
        <v>1</v>
      </c>
      <c r="C7" s="59"/>
      <c r="D7" s="59"/>
      <c r="E7" s="59"/>
      <c r="F7" s="59"/>
      <c r="G7" s="59"/>
      <c r="H7" s="59"/>
      <c r="I7" s="59"/>
      <c r="J7" s="59" t="s">
        <v>2</v>
      </c>
      <c r="K7" s="59" t="s">
        <v>3</v>
      </c>
      <c r="L7" s="57" t="s">
        <v>113</v>
      </c>
      <c r="M7" s="1" t="s">
        <v>4</v>
      </c>
    </row>
    <row r="8" spans="1:13" ht="27" customHeight="1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7"/>
      <c r="M8" s="1" t="s">
        <v>114</v>
      </c>
    </row>
    <row r="9" spans="1:13" ht="27" customHeight="1" x14ac:dyDescent="0.25">
      <c r="A9" s="3">
        <v>1</v>
      </c>
      <c r="B9" s="73" t="s">
        <v>117</v>
      </c>
      <c r="C9" s="74"/>
      <c r="D9" s="74"/>
      <c r="E9" s="74"/>
      <c r="F9" s="74"/>
      <c r="G9" s="74"/>
      <c r="H9" s="74"/>
      <c r="I9" s="75"/>
      <c r="J9" s="7" t="s">
        <v>8</v>
      </c>
      <c r="K9" s="25">
        <v>8</v>
      </c>
      <c r="L9" s="24"/>
      <c r="M9" s="28">
        <f>L9*K9</f>
        <v>0</v>
      </c>
    </row>
    <row r="10" spans="1:13" ht="27" customHeight="1" x14ac:dyDescent="0.25">
      <c r="A10" s="3">
        <v>2</v>
      </c>
      <c r="B10" s="85" t="s">
        <v>211</v>
      </c>
      <c r="C10" s="86"/>
      <c r="D10" s="86"/>
      <c r="E10" s="86"/>
      <c r="F10" s="86"/>
      <c r="G10" s="86"/>
      <c r="H10" s="86"/>
      <c r="I10" s="87"/>
      <c r="J10" s="7" t="s">
        <v>8</v>
      </c>
      <c r="K10" s="25">
        <v>1</v>
      </c>
      <c r="L10" s="24"/>
      <c r="M10" s="28">
        <f>L10*K10</f>
        <v>0</v>
      </c>
    </row>
    <row r="11" spans="1:13" ht="27" customHeight="1" x14ac:dyDescent="0.25">
      <c r="A11" s="3">
        <v>4</v>
      </c>
      <c r="B11" s="53" t="s">
        <v>208</v>
      </c>
      <c r="C11" s="54"/>
      <c r="D11" s="54"/>
      <c r="E11" s="54"/>
      <c r="F11" s="54"/>
      <c r="G11" s="54"/>
      <c r="H11" s="54"/>
      <c r="I11" s="55"/>
      <c r="J11" s="7" t="s">
        <v>8</v>
      </c>
      <c r="K11" s="25">
        <v>1</v>
      </c>
      <c r="L11" s="26"/>
      <c r="M11" s="28">
        <f t="shared" ref="M11:M38" si="0">L11*K11</f>
        <v>0</v>
      </c>
    </row>
    <row r="12" spans="1:13" ht="27" customHeight="1" x14ac:dyDescent="0.25">
      <c r="A12" s="3">
        <v>5</v>
      </c>
      <c r="B12" s="73" t="s">
        <v>19</v>
      </c>
      <c r="C12" s="74"/>
      <c r="D12" s="74"/>
      <c r="E12" s="74"/>
      <c r="F12" s="74"/>
      <c r="G12" s="74"/>
      <c r="H12" s="74"/>
      <c r="I12" s="75"/>
      <c r="J12" s="7" t="s">
        <v>8</v>
      </c>
      <c r="K12" s="5">
        <v>1</v>
      </c>
      <c r="L12" s="6"/>
      <c r="M12" s="28">
        <f t="shared" si="0"/>
        <v>0</v>
      </c>
    </row>
    <row r="13" spans="1:13" ht="27" customHeight="1" x14ac:dyDescent="0.25">
      <c r="A13" s="3">
        <v>6</v>
      </c>
      <c r="B13" s="73" t="s">
        <v>68</v>
      </c>
      <c r="C13" s="74"/>
      <c r="D13" s="74"/>
      <c r="E13" s="74"/>
      <c r="F13" s="74"/>
      <c r="G13" s="74"/>
      <c r="H13" s="74"/>
      <c r="I13" s="75"/>
      <c r="J13" s="7" t="s">
        <v>8</v>
      </c>
      <c r="K13" s="5">
        <v>1</v>
      </c>
      <c r="L13" s="6"/>
      <c r="M13" s="28">
        <f t="shared" si="0"/>
        <v>0</v>
      </c>
    </row>
    <row r="14" spans="1:13" ht="27" customHeight="1" x14ac:dyDescent="0.25">
      <c r="A14" s="3">
        <v>7</v>
      </c>
      <c r="B14" s="73" t="s">
        <v>17</v>
      </c>
      <c r="C14" s="74"/>
      <c r="D14" s="74"/>
      <c r="E14" s="74"/>
      <c r="F14" s="74"/>
      <c r="G14" s="74"/>
      <c r="H14" s="74"/>
      <c r="I14" s="75"/>
      <c r="J14" s="7" t="s">
        <v>8</v>
      </c>
      <c r="K14" s="5">
        <v>1</v>
      </c>
      <c r="L14" s="6"/>
      <c r="M14" s="28">
        <f t="shared" si="0"/>
        <v>0</v>
      </c>
    </row>
    <row r="15" spans="1:13" ht="27" customHeight="1" x14ac:dyDescent="0.25">
      <c r="A15" s="3">
        <v>8</v>
      </c>
      <c r="B15" s="53" t="s">
        <v>209</v>
      </c>
      <c r="C15" s="54"/>
      <c r="D15" s="54"/>
      <c r="E15" s="54"/>
      <c r="F15" s="54"/>
      <c r="G15" s="54"/>
      <c r="H15" s="54"/>
      <c r="I15" s="55"/>
      <c r="J15" s="7" t="s">
        <v>8</v>
      </c>
      <c r="K15" s="5">
        <v>1</v>
      </c>
      <c r="L15" s="6"/>
      <c r="M15" s="28">
        <f t="shared" si="0"/>
        <v>0</v>
      </c>
    </row>
    <row r="16" spans="1:13" ht="27" customHeight="1" x14ac:dyDescent="0.25">
      <c r="A16" s="3">
        <v>9</v>
      </c>
      <c r="B16" s="53" t="s">
        <v>210</v>
      </c>
      <c r="C16" s="54"/>
      <c r="D16" s="54"/>
      <c r="E16" s="54"/>
      <c r="F16" s="54"/>
      <c r="G16" s="54"/>
      <c r="H16" s="54"/>
      <c r="I16" s="55"/>
      <c r="J16" s="7" t="s">
        <v>8</v>
      </c>
      <c r="K16" s="5">
        <v>1</v>
      </c>
      <c r="L16" s="6"/>
      <c r="M16" s="28">
        <f t="shared" si="0"/>
        <v>0</v>
      </c>
    </row>
    <row r="17" spans="1:13" ht="27" customHeight="1" x14ac:dyDescent="0.25">
      <c r="A17" s="3">
        <v>10</v>
      </c>
      <c r="B17" s="53" t="s">
        <v>22</v>
      </c>
      <c r="C17" s="54"/>
      <c r="D17" s="54"/>
      <c r="E17" s="54"/>
      <c r="F17" s="54"/>
      <c r="G17" s="54"/>
      <c r="H17" s="54"/>
      <c r="I17" s="55"/>
      <c r="J17" s="7" t="s">
        <v>8</v>
      </c>
      <c r="K17" s="5">
        <v>1</v>
      </c>
      <c r="L17" s="6"/>
      <c r="M17" s="28">
        <f t="shared" si="0"/>
        <v>0</v>
      </c>
    </row>
    <row r="18" spans="1:13" ht="27" customHeight="1" x14ac:dyDescent="0.25">
      <c r="A18" s="3">
        <v>11</v>
      </c>
      <c r="B18" s="53" t="s">
        <v>23</v>
      </c>
      <c r="C18" s="54"/>
      <c r="D18" s="54"/>
      <c r="E18" s="54"/>
      <c r="F18" s="54"/>
      <c r="G18" s="54"/>
      <c r="H18" s="54"/>
      <c r="I18" s="55"/>
      <c r="J18" s="7" t="s">
        <v>8</v>
      </c>
      <c r="K18" s="5">
        <v>500</v>
      </c>
      <c r="L18" s="6"/>
      <c r="M18" s="28">
        <f t="shared" si="0"/>
        <v>0</v>
      </c>
    </row>
    <row r="19" spans="1:13" ht="27" customHeight="1" x14ac:dyDescent="0.25">
      <c r="A19" s="3">
        <v>12</v>
      </c>
      <c r="B19" s="53" t="s">
        <v>212</v>
      </c>
      <c r="C19" s="54"/>
      <c r="D19" s="54"/>
      <c r="E19" s="54"/>
      <c r="F19" s="54"/>
      <c r="G19" s="54"/>
      <c r="H19" s="54"/>
      <c r="I19" s="55"/>
      <c r="J19" s="7" t="s">
        <v>8</v>
      </c>
      <c r="K19" s="5">
        <v>50</v>
      </c>
      <c r="L19" s="6"/>
      <c r="M19" s="28">
        <f t="shared" si="0"/>
        <v>0</v>
      </c>
    </row>
    <row r="20" spans="1:13" ht="27" customHeight="1" x14ac:dyDescent="0.25">
      <c r="A20" s="3">
        <v>13</v>
      </c>
      <c r="B20" s="53" t="s">
        <v>108</v>
      </c>
      <c r="C20" s="54"/>
      <c r="D20" s="54"/>
      <c r="E20" s="54"/>
      <c r="F20" s="54"/>
      <c r="G20" s="54"/>
      <c r="H20" s="54"/>
      <c r="I20" s="55"/>
      <c r="J20" s="7" t="s">
        <v>8</v>
      </c>
      <c r="K20" s="5">
        <v>1</v>
      </c>
      <c r="L20" s="6"/>
      <c r="M20" s="28">
        <f t="shared" si="0"/>
        <v>0</v>
      </c>
    </row>
    <row r="21" spans="1:13" ht="27" customHeight="1" x14ac:dyDescent="0.25">
      <c r="A21" s="3">
        <v>14</v>
      </c>
      <c r="B21" s="53" t="s">
        <v>107</v>
      </c>
      <c r="C21" s="54"/>
      <c r="D21" s="54"/>
      <c r="E21" s="54"/>
      <c r="F21" s="54"/>
      <c r="G21" s="54"/>
      <c r="H21" s="54"/>
      <c r="I21" s="55"/>
      <c r="J21" s="7" t="s">
        <v>8</v>
      </c>
      <c r="K21" s="5">
        <v>4</v>
      </c>
      <c r="L21" s="6"/>
      <c r="M21" s="28">
        <f t="shared" si="0"/>
        <v>0</v>
      </c>
    </row>
    <row r="22" spans="1:13" ht="31.5" customHeight="1" x14ac:dyDescent="0.25">
      <c r="A22" s="3">
        <v>16</v>
      </c>
      <c r="B22" s="53" t="s">
        <v>120</v>
      </c>
      <c r="C22" s="54"/>
      <c r="D22" s="54"/>
      <c r="E22" s="54"/>
      <c r="F22" s="54"/>
      <c r="G22" s="54"/>
      <c r="H22" s="54"/>
      <c r="I22" s="55"/>
      <c r="J22" s="7" t="s">
        <v>8</v>
      </c>
      <c r="K22" s="5">
        <v>4</v>
      </c>
      <c r="L22" s="6"/>
      <c r="M22" s="28">
        <f t="shared" si="0"/>
        <v>0</v>
      </c>
    </row>
    <row r="23" spans="1:13" ht="27" customHeight="1" x14ac:dyDescent="0.25">
      <c r="A23" s="3">
        <v>17</v>
      </c>
      <c r="B23" s="90" t="s">
        <v>118</v>
      </c>
      <c r="C23" s="91"/>
      <c r="D23" s="91"/>
      <c r="E23" s="91"/>
      <c r="F23" s="91"/>
      <c r="G23" s="91"/>
      <c r="H23" s="91"/>
      <c r="I23" s="92"/>
      <c r="J23" s="7" t="s">
        <v>8</v>
      </c>
      <c r="K23" s="5">
        <v>1</v>
      </c>
      <c r="L23" s="6"/>
      <c r="M23" s="28">
        <f t="shared" si="0"/>
        <v>0</v>
      </c>
    </row>
    <row r="24" spans="1:13" ht="27" customHeight="1" x14ac:dyDescent="0.25">
      <c r="A24" s="3">
        <v>18</v>
      </c>
      <c r="B24" s="90" t="s">
        <v>121</v>
      </c>
      <c r="C24" s="91"/>
      <c r="D24" s="91"/>
      <c r="E24" s="91"/>
      <c r="F24" s="91"/>
      <c r="G24" s="91"/>
      <c r="H24" s="91"/>
      <c r="I24" s="92"/>
      <c r="J24" s="7" t="s">
        <v>8</v>
      </c>
      <c r="K24" s="5">
        <v>1</v>
      </c>
      <c r="L24" s="6"/>
      <c r="M24" s="28">
        <f t="shared" si="0"/>
        <v>0</v>
      </c>
    </row>
    <row r="25" spans="1:13" ht="27" customHeight="1" x14ac:dyDescent="0.25">
      <c r="A25" s="3">
        <v>19</v>
      </c>
      <c r="B25" s="90" t="s">
        <v>119</v>
      </c>
      <c r="C25" s="91"/>
      <c r="D25" s="91"/>
      <c r="E25" s="91"/>
      <c r="F25" s="91"/>
      <c r="G25" s="91"/>
      <c r="H25" s="91"/>
      <c r="I25" s="92"/>
      <c r="J25" s="7" t="s">
        <v>8</v>
      </c>
      <c r="K25" s="5">
        <v>1</v>
      </c>
      <c r="L25" s="6"/>
      <c r="M25" s="28">
        <f t="shared" si="0"/>
        <v>0</v>
      </c>
    </row>
    <row r="26" spans="1:13" ht="27" customHeight="1" x14ac:dyDescent="0.25">
      <c r="A26" s="3">
        <v>20</v>
      </c>
      <c r="B26" s="53" t="s">
        <v>153</v>
      </c>
      <c r="C26" s="54"/>
      <c r="D26" s="54"/>
      <c r="E26" s="54"/>
      <c r="F26" s="54"/>
      <c r="G26" s="54"/>
      <c r="H26" s="54"/>
      <c r="I26" s="55"/>
      <c r="J26" s="7" t="s">
        <v>8</v>
      </c>
      <c r="K26" s="5">
        <v>1</v>
      </c>
      <c r="L26" s="6"/>
      <c r="M26" s="28">
        <f t="shared" si="0"/>
        <v>0</v>
      </c>
    </row>
    <row r="27" spans="1:13" ht="27" customHeight="1" x14ac:dyDescent="0.25">
      <c r="A27" s="3">
        <v>21</v>
      </c>
      <c r="B27" s="53" t="s">
        <v>27</v>
      </c>
      <c r="C27" s="54"/>
      <c r="D27" s="54"/>
      <c r="E27" s="54"/>
      <c r="F27" s="54"/>
      <c r="G27" s="54"/>
      <c r="H27" s="54"/>
      <c r="I27" s="55"/>
      <c r="J27" s="7" t="s">
        <v>8</v>
      </c>
      <c r="K27" s="5">
        <v>6</v>
      </c>
      <c r="L27" s="6"/>
      <c r="M27" s="28">
        <f t="shared" si="0"/>
        <v>0</v>
      </c>
    </row>
    <row r="28" spans="1:13" ht="27" customHeight="1" x14ac:dyDescent="0.25">
      <c r="A28" s="3">
        <v>22</v>
      </c>
      <c r="B28" s="53" t="s">
        <v>138</v>
      </c>
      <c r="C28" s="54"/>
      <c r="D28" s="54"/>
      <c r="E28" s="54"/>
      <c r="F28" s="54"/>
      <c r="G28" s="54"/>
      <c r="H28" s="54"/>
      <c r="I28" s="55"/>
      <c r="J28" s="7" t="s">
        <v>8</v>
      </c>
      <c r="K28" s="5">
        <v>500</v>
      </c>
      <c r="L28" s="6"/>
      <c r="M28" s="28">
        <f>L28*K28</f>
        <v>0</v>
      </c>
    </row>
    <row r="29" spans="1:13" ht="27" customHeight="1" x14ac:dyDescent="0.25">
      <c r="A29" s="3">
        <v>23</v>
      </c>
      <c r="B29" s="53" t="s">
        <v>151</v>
      </c>
      <c r="C29" s="54"/>
      <c r="D29" s="54"/>
      <c r="E29" s="54"/>
      <c r="F29" s="54"/>
      <c r="G29" s="54"/>
      <c r="H29" s="54"/>
      <c r="I29" s="55"/>
      <c r="J29" s="7" t="s">
        <v>150</v>
      </c>
      <c r="K29" s="5">
        <v>1</v>
      </c>
      <c r="L29" s="6"/>
      <c r="M29" s="28">
        <f>L29*K29</f>
        <v>0</v>
      </c>
    </row>
    <row r="30" spans="1:13" ht="27" customHeight="1" x14ac:dyDescent="0.25">
      <c r="A30" s="3">
        <v>25</v>
      </c>
      <c r="B30" s="93" t="s">
        <v>214</v>
      </c>
      <c r="C30" s="94"/>
      <c r="D30" s="94"/>
      <c r="E30" s="94"/>
      <c r="F30" s="94"/>
      <c r="G30" s="94"/>
      <c r="H30" s="94"/>
      <c r="I30" s="95"/>
      <c r="J30" s="7" t="s">
        <v>8</v>
      </c>
      <c r="K30" s="5">
        <v>500</v>
      </c>
      <c r="L30" s="6"/>
      <c r="M30" s="28">
        <f t="shared" si="0"/>
        <v>0</v>
      </c>
    </row>
    <row r="31" spans="1:13" ht="27" customHeight="1" x14ac:dyDescent="0.25">
      <c r="A31" s="3">
        <v>26</v>
      </c>
      <c r="B31" s="93" t="s">
        <v>85</v>
      </c>
      <c r="C31" s="94"/>
      <c r="D31" s="94"/>
      <c r="E31" s="94"/>
      <c r="F31" s="94"/>
      <c r="G31" s="94"/>
      <c r="H31" s="94"/>
      <c r="I31" s="95"/>
      <c r="J31" s="7" t="s">
        <v>8</v>
      </c>
      <c r="K31" s="5">
        <v>500</v>
      </c>
      <c r="L31" s="6"/>
      <c r="M31" s="28">
        <f t="shared" si="0"/>
        <v>0</v>
      </c>
    </row>
    <row r="32" spans="1:13" ht="27" customHeight="1" x14ac:dyDescent="0.25">
      <c r="A32" s="3">
        <v>27</v>
      </c>
      <c r="B32" s="53" t="s">
        <v>213</v>
      </c>
      <c r="C32" s="54"/>
      <c r="D32" s="54"/>
      <c r="E32" s="54"/>
      <c r="F32" s="54"/>
      <c r="G32" s="54"/>
      <c r="H32" s="54"/>
      <c r="I32" s="55"/>
      <c r="J32" s="7" t="s">
        <v>150</v>
      </c>
      <c r="K32" s="5">
        <v>1</v>
      </c>
      <c r="L32" s="6"/>
      <c r="M32" s="28">
        <f t="shared" si="0"/>
        <v>0</v>
      </c>
    </row>
    <row r="33" spans="1:13" ht="27" customHeight="1" x14ac:dyDescent="0.25">
      <c r="A33" s="3">
        <v>29</v>
      </c>
      <c r="B33" s="53" t="s">
        <v>40</v>
      </c>
      <c r="C33" s="54"/>
      <c r="D33" s="54"/>
      <c r="E33" s="54"/>
      <c r="F33" s="54"/>
      <c r="G33" s="54"/>
      <c r="H33" s="54"/>
      <c r="I33" s="55"/>
      <c r="J33" s="7" t="s">
        <v>8</v>
      </c>
      <c r="K33" s="5">
        <v>4</v>
      </c>
      <c r="L33" s="6"/>
      <c r="M33" s="28">
        <f t="shared" si="0"/>
        <v>0</v>
      </c>
    </row>
    <row r="34" spans="1:13" ht="27" customHeight="1" x14ac:dyDescent="0.25">
      <c r="A34" s="3">
        <v>30</v>
      </c>
      <c r="B34" s="53" t="s">
        <v>41</v>
      </c>
      <c r="C34" s="54"/>
      <c r="D34" s="54"/>
      <c r="E34" s="54"/>
      <c r="F34" s="54"/>
      <c r="G34" s="54"/>
      <c r="H34" s="54"/>
      <c r="I34" s="55"/>
      <c r="J34" s="7" t="s">
        <v>8</v>
      </c>
      <c r="K34" s="5">
        <v>1</v>
      </c>
      <c r="L34" s="6"/>
      <c r="M34" s="28">
        <f t="shared" si="0"/>
        <v>0</v>
      </c>
    </row>
    <row r="35" spans="1:13" ht="33.75" customHeight="1" x14ac:dyDescent="0.25">
      <c r="A35" s="3">
        <v>33</v>
      </c>
      <c r="B35" s="53" t="s">
        <v>70</v>
      </c>
      <c r="C35" s="54"/>
      <c r="D35" s="54"/>
      <c r="E35" s="54"/>
      <c r="F35" s="54"/>
      <c r="G35" s="54"/>
      <c r="H35" s="54"/>
      <c r="I35" s="55"/>
      <c r="J35" s="7" t="s">
        <v>8</v>
      </c>
      <c r="K35" s="5">
        <v>1</v>
      </c>
      <c r="L35" s="6"/>
      <c r="M35" s="28">
        <f t="shared" si="0"/>
        <v>0</v>
      </c>
    </row>
    <row r="36" spans="1:13" ht="33.75" customHeight="1" x14ac:dyDescent="0.25">
      <c r="A36" s="3">
        <v>34</v>
      </c>
      <c r="B36" s="53" t="s">
        <v>71</v>
      </c>
      <c r="C36" s="54"/>
      <c r="D36" s="54"/>
      <c r="E36" s="54"/>
      <c r="F36" s="54"/>
      <c r="G36" s="54"/>
      <c r="H36" s="54"/>
      <c r="I36" s="55"/>
      <c r="J36" s="7" t="s">
        <v>8</v>
      </c>
      <c r="K36" s="5">
        <v>2</v>
      </c>
      <c r="L36" s="6"/>
      <c r="M36" s="28">
        <f t="shared" si="0"/>
        <v>0</v>
      </c>
    </row>
    <row r="37" spans="1:13" ht="33.75" customHeight="1" x14ac:dyDescent="0.25">
      <c r="A37" s="3">
        <v>35</v>
      </c>
      <c r="B37" s="53" t="s">
        <v>72</v>
      </c>
      <c r="C37" s="54"/>
      <c r="D37" s="54"/>
      <c r="E37" s="54"/>
      <c r="F37" s="54"/>
      <c r="G37" s="54"/>
      <c r="H37" s="54"/>
      <c r="I37" s="55"/>
      <c r="J37" s="7" t="s">
        <v>8</v>
      </c>
      <c r="K37" s="5">
        <v>2</v>
      </c>
      <c r="L37" s="6"/>
      <c r="M37" s="28">
        <f>L37*K37</f>
        <v>0</v>
      </c>
    </row>
    <row r="38" spans="1:13" ht="27" customHeight="1" x14ac:dyDescent="0.25">
      <c r="A38" s="3">
        <v>36</v>
      </c>
      <c r="B38" s="53" t="s">
        <v>73</v>
      </c>
      <c r="C38" s="54"/>
      <c r="D38" s="54"/>
      <c r="E38" s="54"/>
      <c r="F38" s="54"/>
      <c r="G38" s="54"/>
      <c r="H38" s="54"/>
      <c r="I38" s="55"/>
      <c r="J38" s="7" t="s">
        <v>8</v>
      </c>
      <c r="K38" s="5">
        <v>1</v>
      </c>
      <c r="L38" s="6"/>
      <c r="M38" s="28">
        <f t="shared" si="0"/>
        <v>0</v>
      </c>
    </row>
    <row r="39" spans="1:13" ht="15" customHeight="1" x14ac:dyDescent="0.25">
      <c r="A39" s="3">
        <v>37</v>
      </c>
      <c r="B39" s="53" t="s">
        <v>116</v>
      </c>
      <c r="C39" s="54"/>
      <c r="D39" s="54"/>
      <c r="E39" s="54"/>
      <c r="F39" s="54"/>
      <c r="G39" s="54"/>
      <c r="H39" s="54"/>
      <c r="I39" s="55"/>
      <c r="J39" s="7" t="s">
        <v>8</v>
      </c>
      <c r="K39" s="5" t="s">
        <v>109</v>
      </c>
      <c r="L39" s="6"/>
      <c r="M39" s="28">
        <f>L39*1</f>
        <v>0</v>
      </c>
    </row>
    <row r="40" spans="1:13" x14ac:dyDescent="0.25">
      <c r="A40" s="8" t="s">
        <v>51</v>
      </c>
      <c r="B40" s="62"/>
      <c r="C40" s="63"/>
      <c r="D40" s="63"/>
      <c r="E40" s="63"/>
      <c r="F40" s="63"/>
      <c r="G40" s="63"/>
      <c r="H40" s="63"/>
      <c r="I40" s="63"/>
      <c r="J40" s="63"/>
      <c r="K40" s="64"/>
      <c r="L40" s="9" t="s">
        <v>52</v>
      </c>
      <c r="M40" s="30">
        <f>SUM(M9:M39)</f>
        <v>0</v>
      </c>
    </row>
    <row r="41" spans="1:13" ht="15.75" x14ac:dyDescent="0.25">
      <c r="A41" s="23" t="s">
        <v>106</v>
      </c>
      <c r="E41" s="10"/>
      <c r="L41" s="11"/>
      <c r="M41" s="12"/>
    </row>
    <row r="42" spans="1:13" ht="15.75" x14ac:dyDescent="0.25">
      <c r="A42" s="27" t="s">
        <v>122</v>
      </c>
      <c r="E42" s="10"/>
      <c r="L42" s="11"/>
      <c r="M42" s="12"/>
    </row>
  </sheetData>
  <mergeCells count="43">
    <mergeCell ref="A1:M3"/>
    <mergeCell ref="A4:M4"/>
    <mergeCell ref="B38:I38"/>
    <mergeCell ref="B33:I33"/>
    <mergeCell ref="B34:I34"/>
    <mergeCell ref="B26:I26"/>
    <mergeCell ref="B23:I23"/>
    <mergeCell ref="B31:I31"/>
    <mergeCell ref="B32:I32"/>
    <mergeCell ref="B17:I17"/>
    <mergeCell ref="B36:I36"/>
    <mergeCell ref="B37:I37"/>
    <mergeCell ref="B30:I30"/>
    <mergeCell ref="B10:I10"/>
    <mergeCell ref="B20:I20"/>
    <mergeCell ref="B22:I22"/>
    <mergeCell ref="B24:I24"/>
    <mergeCell ref="B25:I25"/>
    <mergeCell ref="B9:I9"/>
    <mergeCell ref="B40:K40"/>
    <mergeCell ref="B39:I39"/>
    <mergeCell ref="B27:I27"/>
    <mergeCell ref="B29:I29"/>
    <mergeCell ref="B35:I35"/>
    <mergeCell ref="B28:I28"/>
    <mergeCell ref="B18:I18"/>
    <mergeCell ref="B19:I19"/>
    <mergeCell ref="B21:I21"/>
    <mergeCell ref="A7:A8"/>
    <mergeCell ref="B7:I8"/>
    <mergeCell ref="B16:I16"/>
    <mergeCell ref="B11:I11"/>
    <mergeCell ref="B12:I12"/>
    <mergeCell ref="B14:I14"/>
    <mergeCell ref="B13:I13"/>
    <mergeCell ref="B15:I15"/>
    <mergeCell ref="J7:J8"/>
    <mergeCell ref="K7:K8"/>
    <mergeCell ref="H5:M5"/>
    <mergeCell ref="H6:M6"/>
    <mergeCell ref="B5:G5"/>
    <mergeCell ref="B6:G6"/>
    <mergeCell ref="L7:L8"/>
  </mergeCells>
  <pageMargins left="0.31496062992125984" right="0.31496062992125984" top="0.35433070866141736" bottom="0.35433070866141736" header="0.31496062992125984" footer="0.31496062992125984"/>
  <pageSetup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4"/>
  <sheetViews>
    <sheetView zoomScale="85" zoomScaleNormal="85" workbookViewId="0">
      <selection activeCell="P40" sqref="P40"/>
    </sheetView>
  </sheetViews>
  <sheetFormatPr baseColWidth="10" defaultColWidth="11.42578125" defaultRowHeight="15" x14ac:dyDescent="0.25"/>
  <cols>
    <col min="1" max="1" width="7.7109375" style="2" customWidth="1"/>
    <col min="2" max="4" width="7.85546875" style="2" customWidth="1"/>
    <col min="5" max="5" width="10" style="2" customWidth="1"/>
    <col min="6" max="6" width="14.7109375" style="2" customWidth="1"/>
    <col min="7" max="8" width="7.85546875" style="2" customWidth="1"/>
    <col min="9" max="9" width="4.140625" style="2" customWidth="1"/>
    <col min="10" max="10" width="9.5703125" style="2" customWidth="1"/>
    <col min="11" max="11" width="9" style="2" customWidth="1"/>
    <col min="12" max="12" width="17.85546875" style="13" customWidth="1"/>
    <col min="13" max="13" width="16.42578125" style="14" customWidth="1"/>
    <col min="14" max="16384" width="11.42578125" style="2"/>
  </cols>
  <sheetData>
    <row r="1" spans="1:13" ht="23.25" customHeight="1" x14ac:dyDescent="0.25">
      <c r="A1" s="60" t="s">
        <v>221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21.75" customHeight="1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5.75" thickBot="1" x14ac:dyDescent="0.3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x14ac:dyDescent="0.25">
      <c r="A4" s="81" t="s">
        <v>53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ht="15" customHeight="1" x14ac:dyDescent="0.25">
      <c r="A5" s="15"/>
      <c r="B5" s="83" t="s">
        <v>149</v>
      </c>
      <c r="C5" s="83"/>
      <c r="D5" s="83"/>
      <c r="E5" s="83"/>
      <c r="F5" s="83"/>
      <c r="G5" s="83"/>
      <c r="H5" s="83" t="s">
        <v>105</v>
      </c>
      <c r="I5" s="83"/>
      <c r="J5" s="83"/>
      <c r="K5" s="83"/>
      <c r="L5" s="83"/>
      <c r="M5" s="83"/>
    </row>
    <row r="6" spans="1:13" ht="15" customHeight="1" x14ac:dyDescent="0.25">
      <c r="A6" s="15"/>
      <c r="B6" s="84" t="s">
        <v>62</v>
      </c>
      <c r="C6" s="84"/>
      <c r="D6" s="84"/>
      <c r="E6" s="84"/>
      <c r="F6" s="84"/>
      <c r="G6" s="84"/>
      <c r="H6" s="84" t="s">
        <v>152</v>
      </c>
      <c r="I6" s="84"/>
      <c r="J6" s="84"/>
      <c r="K6" s="84"/>
      <c r="L6" s="84"/>
      <c r="M6" s="84"/>
    </row>
    <row r="7" spans="1:13" ht="27" customHeight="1" x14ac:dyDescent="0.25">
      <c r="A7" s="59" t="s">
        <v>0</v>
      </c>
      <c r="B7" s="59" t="s">
        <v>1</v>
      </c>
      <c r="C7" s="59"/>
      <c r="D7" s="59"/>
      <c r="E7" s="59"/>
      <c r="F7" s="59"/>
      <c r="G7" s="59"/>
      <c r="H7" s="59"/>
      <c r="I7" s="59"/>
      <c r="J7" s="59" t="s">
        <v>2</v>
      </c>
      <c r="K7" s="59" t="s">
        <v>3</v>
      </c>
      <c r="L7" s="57" t="s">
        <v>113</v>
      </c>
      <c r="M7" s="1" t="s">
        <v>4</v>
      </c>
    </row>
    <row r="8" spans="1:13" ht="27" customHeight="1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7"/>
      <c r="M8" s="1" t="s">
        <v>114</v>
      </c>
    </row>
    <row r="9" spans="1:13" ht="27" customHeight="1" x14ac:dyDescent="0.25">
      <c r="A9" s="3">
        <v>1</v>
      </c>
      <c r="B9" s="73" t="s">
        <v>223</v>
      </c>
      <c r="C9" s="74"/>
      <c r="D9" s="74"/>
      <c r="E9" s="74"/>
      <c r="F9" s="74"/>
      <c r="G9" s="74"/>
      <c r="H9" s="74"/>
      <c r="I9" s="75"/>
      <c r="J9" s="7" t="s">
        <v>8</v>
      </c>
      <c r="K9" s="25">
        <v>1</v>
      </c>
      <c r="L9" s="24"/>
      <c r="M9" s="28">
        <f>L9*K9</f>
        <v>0</v>
      </c>
    </row>
    <row r="10" spans="1:13" ht="27" customHeight="1" x14ac:dyDescent="0.25">
      <c r="A10" s="3">
        <v>2</v>
      </c>
      <c r="B10" s="44" t="s">
        <v>224</v>
      </c>
      <c r="C10" s="45"/>
      <c r="D10" s="45"/>
      <c r="E10" s="45"/>
      <c r="F10" s="45"/>
      <c r="G10" s="45"/>
      <c r="H10" s="45"/>
      <c r="I10" s="46"/>
      <c r="J10" s="7" t="s">
        <v>8</v>
      </c>
      <c r="K10" s="25">
        <v>1</v>
      </c>
      <c r="L10" s="24"/>
      <c r="M10" s="28">
        <f>L10*K10</f>
        <v>0</v>
      </c>
    </row>
    <row r="11" spans="1:13" ht="27" customHeight="1" x14ac:dyDescent="0.25">
      <c r="A11" s="3">
        <v>3</v>
      </c>
      <c r="B11" s="53" t="s">
        <v>225</v>
      </c>
      <c r="C11" s="74"/>
      <c r="D11" s="74"/>
      <c r="E11" s="74"/>
      <c r="F11" s="74"/>
      <c r="G11" s="74"/>
      <c r="H11" s="74"/>
      <c r="I11" s="75"/>
      <c r="J11" s="7" t="s">
        <v>8</v>
      </c>
      <c r="K11" s="25">
        <v>1</v>
      </c>
      <c r="L11" s="24"/>
      <c r="M11" s="28">
        <f>L11*K11</f>
        <v>0</v>
      </c>
    </row>
    <row r="12" spans="1:13" ht="27" customHeight="1" x14ac:dyDescent="0.25">
      <c r="A12" s="3">
        <v>4</v>
      </c>
      <c r="B12" s="53" t="s">
        <v>226</v>
      </c>
      <c r="C12" s="54"/>
      <c r="D12" s="54"/>
      <c r="E12" s="54"/>
      <c r="F12" s="54"/>
      <c r="G12" s="54"/>
      <c r="H12" s="54"/>
      <c r="I12" s="55"/>
      <c r="J12" s="7" t="s">
        <v>8</v>
      </c>
      <c r="K12" s="25">
        <v>1</v>
      </c>
      <c r="L12" s="26"/>
      <c r="M12" s="28">
        <f t="shared" ref="M12:M39" si="0">L12*K12</f>
        <v>0</v>
      </c>
    </row>
    <row r="13" spans="1:13" ht="27" customHeight="1" x14ac:dyDescent="0.25">
      <c r="A13" s="3">
        <v>6</v>
      </c>
      <c r="B13" s="73" t="s">
        <v>227</v>
      </c>
      <c r="C13" s="74"/>
      <c r="D13" s="74"/>
      <c r="E13" s="74"/>
      <c r="F13" s="74"/>
      <c r="G13" s="74"/>
      <c r="H13" s="74"/>
      <c r="I13" s="75"/>
      <c r="J13" s="7" t="s">
        <v>8</v>
      </c>
      <c r="K13" s="5">
        <v>60</v>
      </c>
      <c r="L13" s="6"/>
      <c r="M13" s="28">
        <f t="shared" si="0"/>
        <v>0</v>
      </c>
    </row>
    <row r="14" spans="1:13" ht="27" customHeight="1" x14ac:dyDescent="0.25">
      <c r="A14" s="3">
        <v>7</v>
      </c>
      <c r="B14" s="53" t="s">
        <v>228</v>
      </c>
      <c r="C14" s="74"/>
      <c r="D14" s="74"/>
      <c r="E14" s="74"/>
      <c r="F14" s="74"/>
      <c r="G14" s="74"/>
      <c r="H14" s="74"/>
      <c r="I14" s="75"/>
      <c r="J14" s="7" t="s">
        <v>8</v>
      </c>
      <c r="K14" s="5">
        <v>1</v>
      </c>
      <c r="L14" s="6"/>
      <c r="M14" s="28">
        <f t="shared" si="0"/>
        <v>0</v>
      </c>
    </row>
    <row r="15" spans="1:13" ht="27" customHeight="1" x14ac:dyDescent="0.25">
      <c r="A15" s="3">
        <v>8</v>
      </c>
      <c r="B15" s="53" t="s">
        <v>117</v>
      </c>
      <c r="C15" s="54"/>
      <c r="D15" s="54"/>
      <c r="E15" s="54"/>
      <c r="F15" s="54"/>
      <c r="G15" s="54"/>
      <c r="H15" s="54"/>
      <c r="I15" s="55"/>
      <c r="J15" s="7" t="s">
        <v>8</v>
      </c>
      <c r="K15" s="5">
        <v>10</v>
      </c>
      <c r="L15" s="6"/>
      <c r="M15" s="28">
        <f t="shared" si="0"/>
        <v>0</v>
      </c>
    </row>
    <row r="16" spans="1:13" ht="27" customHeight="1" x14ac:dyDescent="0.25">
      <c r="A16" s="3">
        <v>9</v>
      </c>
      <c r="B16" s="53" t="s">
        <v>229</v>
      </c>
      <c r="C16" s="54"/>
      <c r="D16" s="54"/>
      <c r="E16" s="54"/>
      <c r="F16" s="54"/>
      <c r="G16" s="54"/>
      <c r="H16" s="54"/>
      <c r="I16" s="55"/>
      <c r="J16" s="7" t="s">
        <v>8</v>
      </c>
      <c r="K16" s="5">
        <v>1</v>
      </c>
      <c r="L16" s="6"/>
      <c r="M16" s="28">
        <f t="shared" si="0"/>
        <v>0</v>
      </c>
    </row>
    <row r="17" spans="1:13" ht="27" customHeight="1" x14ac:dyDescent="0.25">
      <c r="A17" s="3">
        <v>10</v>
      </c>
      <c r="B17" s="53" t="s">
        <v>22</v>
      </c>
      <c r="C17" s="54"/>
      <c r="D17" s="54"/>
      <c r="E17" s="54"/>
      <c r="F17" s="54"/>
      <c r="G17" s="54"/>
      <c r="H17" s="54"/>
      <c r="I17" s="55"/>
      <c r="J17" s="7" t="s">
        <v>8</v>
      </c>
      <c r="K17" s="5">
        <v>1</v>
      </c>
      <c r="L17" s="6"/>
      <c r="M17" s="28">
        <f t="shared" si="0"/>
        <v>0</v>
      </c>
    </row>
    <row r="18" spans="1:13" ht="27" customHeight="1" x14ac:dyDescent="0.25">
      <c r="A18" s="3">
        <v>11</v>
      </c>
      <c r="B18" s="53" t="s">
        <v>230</v>
      </c>
      <c r="C18" s="54"/>
      <c r="D18" s="54"/>
      <c r="E18" s="54"/>
      <c r="F18" s="54"/>
      <c r="G18" s="54"/>
      <c r="H18" s="54"/>
      <c r="I18" s="55"/>
      <c r="J18" s="7" t="s">
        <v>8</v>
      </c>
      <c r="K18" s="5">
        <v>60</v>
      </c>
      <c r="L18" s="6"/>
      <c r="M18" s="28">
        <f t="shared" si="0"/>
        <v>0</v>
      </c>
    </row>
    <row r="19" spans="1:13" ht="27" customHeight="1" x14ac:dyDescent="0.25">
      <c r="A19" s="3">
        <v>12</v>
      </c>
      <c r="B19" s="53" t="s">
        <v>231</v>
      </c>
      <c r="C19" s="54"/>
      <c r="D19" s="54"/>
      <c r="E19" s="54"/>
      <c r="F19" s="54"/>
      <c r="G19" s="54"/>
      <c r="H19" s="54"/>
      <c r="I19" s="55"/>
      <c r="J19" s="7" t="s">
        <v>8</v>
      </c>
      <c r="K19" s="5">
        <v>600</v>
      </c>
      <c r="L19" s="6"/>
      <c r="M19" s="28">
        <f t="shared" si="0"/>
        <v>0</v>
      </c>
    </row>
    <row r="20" spans="1:13" ht="27" customHeight="1" x14ac:dyDescent="0.25">
      <c r="A20" s="3">
        <v>13</v>
      </c>
      <c r="B20" s="53" t="s">
        <v>232</v>
      </c>
      <c r="C20" s="54"/>
      <c r="D20" s="54"/>
      <c r="E20" s="54"/>
      <c r="F20" s="54"/>
      <c r="G20" s="54"/>
      <c r="H20" s="54"/>
      <c r="I20" s="55"/>
      <c r="J20" s="7" t="s">
        <v>8</v>
      </c>
      <c r="K20" s="5">
        <v>1</v>
      </c>
      <c r="L20" s="6"/>
      <c r="M20" s="28">
        <f t="shared" si="0"/>
        <v>0</v>
      </c>
    </row>
    <row r="21" spans="1:13" ht="27" customHeight="1" x14ac:dyDescent="0.25">
      <c r="A21" s="3">
        <v>14</v>
      </c>
      <c r="B21" s="53" t="s">
        <v>233</v>
      </c>
      <c r="C21" s="54"/>
      <c r="D21" s="54"/>
      <c r="E21" s="54"/>
      <c r="F21" s="54"/>
      <c r="G21" s="54"/>
      <c r="H21" s="54"/>
      <c r="I21" s="55"/>
      <c r="J21" s="7" t="s">
        <v>8</v>
      </c>
      <c r="K21" s="5">
        <v>4</v>
      </c>
      <c r="L21" s="6"/>
      <c r="M21" s="28">
        <f t="shared" si="0"/>
        <v>0</v>
      </c>
    </row>
    <row r="22" spans="1:13" ht="27" customHeight="1" x14ac:dyDescent="0.25">
      <c r="A22" s="3">
        <v>15</v>
      </c>
      <c r="B22" s="53" t="s">
        <v>234</v>
      </c>
      <c r="C22" s="54"/>
      <c r="D22" s="54"/>
      <c r="E22" s="54"/>
      <c r="F22" s="54"/>
      <c r="G22" s="54"/>
      <c r="H22" s="54"/>
      <c r="I22" s="55"/>
      <c r="J22" s="7" t="s">
        <v>150</v>
      </c>
      <c r="K22" s="5">
        <v>1</v>
      </c>
      <c r="L22" s="6"/>
      <c r="M22" s="28">
        <f t="shared" si="0"/>
        <v>0</v>
      </c>
    </row>
    <row r="23" spans="1:13" ht="31.5" customHeight="1" x14ac:dyDescent="0.25">
      <c r="A23" s="3">
        <v>16</v>
      </c>
      <c r="B23" s="53" t="s">
        <v>120</v>
      </c>
      <c r="C23" s="54"/>
      <c r="D23" s="54"/>
      <c r="E23" s="54"/>
      <c r="F23" s="54"/>
      <c r="G23" s="54"/>
      <c r="H23" s="54"/>
      <c r="I23" s="55"/>
      <c r="J23" s="7" t="s">
        <v>8</v>
      </c>
      <c r="K23" s="5">
        <v>3</v>
      </c>
      <c r="L23" s="6"/>
      <c r="M23" s="28">
        <f t="shared" si="0"/>
        <v>0</v>
      </c>
    </row>
    <row r="24" spans="1:13" ht="27" customHeight="1" x14ac:dyDescent="0.25">
      <c r="A24" s="3">
        <v>17</v>
      </c>
      <c r="B24" s="90" t="s">
        <v>118</v>
      </c>
      <c r="C24" s="91"/>
      <c r="D24" s="91"/>
      <c r="E24" s="91"/>
      <c r="F24" s="91"/>
      <c r="G24" s="91"/>
      <c r="H24" s="91"/>
      <c r="I24" s="92"/>
      <c r="J24" s="7" t="s">
        <v>8</v>
      </c>
      <c r="K24" s="5">
        <v>1</v>
      </c>
      <c r="L24" s="6"/>
      <c r="M24" s="28">
        <f t="shared" si="0"/>
        <v>0</v>
      </c>
    </row>
    <row r="25" spans="1:13" ht="27" customHeight="1" x14ac:dyDescent="0.25">
      <c r="A25" s="3">
        <v>18</v>
      </c>
      <c r="B25" s="90" t="s">
        <v>121</v>
      </c>
      <c r="C25" s="91"/>
      <c r="D25" s="91"/>
      <c r="E25" s="91"/>
      <c r="F25" s="91"/>
      <c r="G25" s="91"/>
      <c r="H25" s="91"/>
      <c r="I25" s="92"/>
      <c r="J25" s="7" t="s">
        <v>8</v>
      </c>
      <c r="K25" s="5">
        <v>1</v>
      </c>
      <c r="L25" s="6"/>
      <c r="M25" s="28">
        <f t="shared" si="0"/>
        <v>0</v>
      </c>
    </row>
    <row r="26" spans="1:13" ht="27" customHeight="1" x14ac:dyDescent="0.25">
      <c r="A26" s="3">
        <v>19</v>
      </c>
      <c r="B26" s="90" t="s">
        <v>119</v>
      </c>
      <c r="C26" s="91"/>
      <c r="D26" s="91"/>
      <c r="E26" s="91"/>
      <c r="F26" s="91"/>
      <c r="G26" s="91"/>
      <c r="H26" s="91"/>
      <c r="I26" s="92"/>
      <c r="J26" s="7" t="s">
        <v>8</v>
      </c>
      <c r="K26" s="5">
        <v>1</v>
      </c>
      <c r="L26" s="6"/>
      <c r="M26" s="28">
        <f t="shared" si="0"/>
        <v>0</v>
      </c>
    </row>
    <row r="27" spans="1:13" ht="27" customHeight="1" x14ac:dyDescent="0.25">
      <c r="A27" s="3">
        <v>20</v>
      </c>
      <c r="B27" s="53" t="s">
        <v>55</v>
      </c>
      <c r="C27" s="54"/>
      <c r="D27" s="54"/>
      <c r="E27" s="54"/>
      <c r="F27" s="54"/>
      <c r="G27" s="54"/>
      <c r="H27" s="54"/>
      <c r="I27" s="55"/>
      <c r="J27" s="7" t="s">
        <v>8</v>
      </c>
      <c r="K27" s="5">
        <v>5</v>
      </c>
      <c r="L27" s="6"/>
      <c r="M27" s="28">
        <f t="shared" si="0"/>
        <v>0</v>
      </c>
    </row>
    <row r="28" spans="1:13" ht="27" customHeight="1" x14ac:dyDescent="0.25">
      <c r="A28" s="3">
        <v>21</v>
      </c>
      <c r="B28" s="53" t="s">
        <v>235</v>
      </c>
      <c r="C28" s="54"/>
      <c r="D28" s="54"/>
      <c r="E28" s="54"/>
      <c r="F28" s="54"/>
      <c r="G28" s="54"/>
      <c r="H28" s="54"/>
      <c r="I28" s="55"/>
      <c r="J28" s="7" t="s">
        <v>8</v>
      </c>
      <c r="K28" s="5">
        <v>600</v>
      </c>
      <c r="L28" s="6"/>
      <c r="M28" s="28">
        <f t="shared" si="0"/>
        <v>0</v>
      </c>
    </row>
    <row r="29" spans="1:13" ht="27" customHeight="1" x14ac:dyDescent="0.25">
      <c r="A29" s="3">
        <v>22</v>
      </c>
      <c r="B29" s="53" t="s">
        <v>243</v>
      </c>
      <c r="C29" s="54"/>
      <c r="D29" s="54"/>
      <c r="E29" s="54"/>
      <c r="F29" s="54"/>
      <c r="G29" s="54"/>
      <c r="H29" s="54"/>
      <c r="I29" s="55"/>
      <c r="J29" s="7" t="s">
        <v>150</v>
      </c>
      <c r="K29" s="5">
        <v>600</v>
      </c>
      <c r="L29" s="6"/>
      <c r="M29" s="28">
        <f t="shared" si="0"/>
        <v>0</v>
      </c>
    </row>
    <row r="30" spans="1:13" ht="27" customHeight="1" x14ac:dyDescent="0.25">
      <c r="A30" s="3">
        <v>23</v>
      </c>
      <c r="B30" s="53" t="s">
        <v>236</v>
      </c>
      <c r="C30" s="54"/>
      <c r="D30" s="54"/>
      <c r="E30" s="54"/>
      <c r="F30" s="54"/>
      <c r="G30" s="54"/>
      <c r="H30" s="54"/>
      <c r="I30" s="55"/>
      <c r="J30" s="7" t="s">
        <v>8</v>
      </c>
      <c r="K30" s="5">
        <v>600</v>
      </c>
      <c r="L30" s="6"/>
      <c r="M30" s="28">
        <f t="shared" si="0"/>
        <v>0</v>
      </c>
    </row>
    <row r="31" spans="1:13" ht="27" customHeight="1" x14ac:dyDescent="0.25">
      <c r="A31" s="3">
        <v>24</v>
      </c>
      <c r="B31" s="53" t="s">
        <v>237</v>
      </c>
      <c r="C31" s="54"/>
      <c r="D31" s="54"/>
      <c r="E31" s="54"/>
      <c r="F31" s="54"/>
      <c r="G31" s="54"/>
      <c r="H31" s="54"/>
      <c r="I31" s="55"/>
      <c r="J31" s="7" t="s">
        <v>8</v>
      </c>
      <c r="K31" s="5">
        <v>600</v>
      </c>
      <c r="L31" s="6"/>
      <c r="M31" s="28">
        <f t="shared" si="0"/>
        <v>0</v>
      </c>
    </row>
    <row r="32" spans="1:13" ht="27" customHeight="1" x14ac:dyDescent="0.25">
      <c r="A32" s="3">
        <v>25</v>
      </c>
      <c r="B32" s="93" t="s">
        <v>238</v>
      </c>
      <c r="C32" s="94"/>
      <c r="D32" s="94"/>
      <c r="E32" s="94"/>
      <c r="F32" s="94"/>
      <c r="G32" s="94"/>
      <c r="H32" s="94"/>
      <c r="I32" s="95"/>
      <c r="J32" s="7" t="s">
        <v>8</v>
      </c>
      <c r="K32" s="5">
        <v>600</v>
      </c>
      <c r="L32" s="6"/>
      <c r="M32" s="28">
        <f t="shared" si="0"/>
        <v>0</v>
      </c>
    </row>
    <row r="33" spans="1:13" ht="27" customHeight="1" x14ac:dyDescent="0.25">
      <c r="A33" s="3">
        <v>26</v>
      </c>
      <c r="B33" s="53" t="s">
        <v>239</v>
      </c>
      <c r="C33" s="54"/>
      <c r="D33" s="54"/>
      <c r="E33" s="54"/>
      <c r="F33" s="54"/>
      <c r="G33" s="54"/>
      <c r="H33" s="54"/>
      <c r="I33" s="55"/>
      <c r="J33" s="7" t="s">
        <v>8</v>
      </c>
      <c r="K33" s="5">
        <v>600</v>
      </c>
      <c r="L33" s="6"/>
      <c r="M33" s="28">
        <f t="shared" si="0"/>
        <v>0</v>
      </c>
    </row>
    <row r="34" spans="1:13" ht="27" customHeight="1" x14ac:dyDescent="0.25">
      <c r="A34" s="3">
        <v>27</v>
      </c>
      <c r="B34" s="53" t="s">
        <v>240</v>
      </c>
      <c r="C34" s="54"/>
      <c r="D34" s="54"/>
      <c r="E34" s="54"/>
      <c r="F34" s="54"/>
      <c r="G34" s="54"/>
      <c r="H34" s="54"/>
      <c r="I34" s="55"/>
      <c r="J34" s="7" t="s">
        <v>8</v>
      </c>
      <c r="K34" s="5">
        <v>1</v>
      </c>
      <c r="L34" s="6"/>
      <c r="M34" s="28">
        <f t="shared" si="0"/>
        <v>0</v>
      </c>
    </row>
    <row r="35" spans="1:13" ht="27" customHeight="1" x14ac:dyDescent="0.25">
      <c r="A35" s="3">
        <v>28</v>
      </c>
      <c r="B35" s="53" t="s">
        <v>40</v>
      </c>
      <c r="C35" s="54"/>
      <c r="D35" s="54"/>
      <c r="E35" s="54"/>
      <c r="F35" s="54"/>
      <c r="G35" s="54"/>
      <c r="H35" s="54"/>
      <c r="I35" s="55"/>
      <c r="J35" s="7" t="s">
        <v>8</v>
      </c>
      <c r="K35" s="5">
        <v>20</v>
      </c>
      <c r="L35" s="6"/>
      <c r="M35" s="28">
        <f t="shared" si="0"/>
        <v>0</v>
      </c>
    </row>
    <row r="36" spans="1:13" ht="27" customHeight="1" x14ac:dyDescent="0.25">
      <c r="A36" s="3">
        <v>29</v>
      </c>
      <c r="B36" s="53" t="s">
        <v>241</v>
      </c>
      <c r="C36" s="54"/>
      <c r="D36" s="54"/>
      <c r="E36" s="54"/>
      <c r="F36" s="54"/>
      <c r="G36" s="54"/>
      <c r="H36" s="54"/>
      <c r="I36" s="55"/>
      <c r="J36" s="7" t="s">
        <v>8</v>
      </c>
      <c r="K36" s="5">
        <v>2</v>
      </c>
      <c r="L36" s="6"/>
      <c r="M36" s="28">
        <f t="shared" si="0"/>
        <v>0</v>
      </c>
    </row>
    <row r="37" spans="1:13" ht="27" customHeight="1" x14ac:dyDescent="0.25">
      <c r="A37" s="3">
        <v>30</v>
      </c>
      <c r="B37" s="93" t="s">
        <v>42</v>
      </c>
      <c r="C37" s="94"/>
      <c r="D37" s="94"/>
      <c r="E37" s="94"/>
      <c r="F37" s="94"/>
      <c r="G37" s="94"/>
      <c r="H37" s="94"/>
      <c r="I37" s="95"/>
      <c r="J37" s="7" t="s">
        <v>8</v>
      </c>
      <c r="K37" s="5">
        <v>10</v>
      </c>
      <c r="L37" s="6"/>
      <c r="M37" s="28">
        <f t="shared" si="0"/>
        <v>0</v>
      </c>
    </row>
    <row r="38" spans="1:13" ht="33.75" customHeight="1" x14ac:dyDescent="0.25">
      <c r="A38" s="3">
        <v>31</v>
      </c>
      <c r="B38" s="93" t="s">
        <v>43</v>
      </c>
      <c r="C38" s="94"/>
      <c r="D38" s="94"/>
      <c r="E38" s="94"/>
      <c r="F38" s="94"/>
      <c r="G38" s="94"/>
      <c r="H38" s="94"/>
      <c r="I38" s="95"/>
      <c r="J38" s="7" t="s">
        <v>8</v>
      </c>
      <c r="K38" s="5">
        <v>6</v>
      </c>
      <c r="L38" s="6"/>
      <c r="M38" s="28">
        <f t="shared" si="0"/>
        <v>0</v>
      </c>
    </row>
    <row r="39" spans="1:13" ht="33.75" customHeight="1" x14ac:dyDescent="0.25">
      <c r="A39" s="3">
        <v>32</v>
      </c>
      <c r="B39" s="53" t="s">
        <v>242</v>
      </c>
      <c r="C39" s="54"/>
      <c r="D39" s="54"/>
      <c r="E39" s="54"/>
      <c r="F39" s="54"/>
      <c r="G39" s="54"/>
      <c r="H39" s="54"/>
      <c r="I39" s="55"/>
      <c r="J39" s="7" t="s">
        <v>8</v>
      </c>
      <c r="K39" s="5">
        <v>600</v>
      </c>
      <c r="L39" s="6"/>
      <c r="M39" s="28">
        <f t="shared" si="0"/>
        <v>0</v>
      </c>
    </row>
    <row r="40" spans="1:13" ht="33.75" customHeight="1" x14ac:dyDescent="0.25">
      <c r="A40" s="3">
        <v>33</v>
      </c>
      <c r="B40" s="53" t="s">
        <v>244</v>
      </c>
      <c r="C40" s="54"/>
      <c r="D40" s="54"/>
      <c r="E40" s="54"/>
      <c r="F40" s="54"/>
      <c r="G40" s="54"/>
      <c r="H40" s="54"/>
      <c r="I40" s="55"/>
      <c r="J40" s="7" t="s">
        <v>8</v>
      </c>
      <c r="K40" s="5">
        <v>30</v>
      </c>
      <c r="L40" s="6"/>
      <c r="M40" s="28">
        <f>L40*K40</f>
        <v>0</v>
      </c>
    </row>
    <row r="41" spans="1:13" ht="15" customHeight="1" x14ac:dyDescent="0.25">
      <c r="A41" s="3">
        <v>34</v>
      </c>
      <c r="B41" s="53" t="s">
        <v>116</v>
      </c>
      <c r="C41" s="54"/>
      <c r="D41" s="54"/>
      <c r="E41" s="54"/>
      <c r="F41" s="54"/>
      <c r="G41" s="54"/>
      <c r="H41" s="54"/>
      <c r="I41" s="55"/>
      <c r="J41" s="7" t="s">
        <v>150</v>
      </c>
      <c r="K41" s="5">
        <v>1</v>
      </c>
      <c r="L41" s="6"/>
      <c r="M41" s="28">
        <f>L41*1</f>
        <v>0</v>
      </c>
    </row>
    <row r="42" spans="1:13" x14ac:dyDescent="0.25">
      <c r="A42" s="8" t="s">
        <v>51</v>
      </c>
      <c r="B42" s="62"/>
      <c r="C42" s="63"/>
      <c r="D42" s="63"/>
      <c r="E42" s="63"/>
      <c r="F42" s="63"/>
      <c r="G42" s="63"/>
      <c r="H42" s="63"/>
      <c r="I42" s="63"/>
      <c r="J42" s="63"/>
      <c r="K42" s="64"/>
      <c r="L42" s="9" t="s">
        <v>52</v>
      </c>
      <c r="M42" s="30">
        <f>SUM(M9:M41)</f>
        <v>0</v>
      </c>
    </row>
    <row r="43" spans="1:13" ht="15.75" x14ac:dyDescent="0.25">
      <c r="A43" s="23" t="s">
        <v>106</v>
      </c>
      <c r="E43" s="10"/>
      <c r="L43" s="11"/>
      <c r="M43" s="12"/>
    </row>
    <row r="44" spans="1:13" ht="15.75" x14ac:dyDescent="0.25">
      <c r="A44" s="27" t="s">
        <v>122</v>
      </c>
      <c r="E44" s="10"/>
      <c r="L44" s="11"/>
      <c r="M44" s="12"/>
    </row>
  </sheetData>
  <mergeCells count="45">
    <mergeCell ref="B9:I9"/>
    <mergeCell ref="A1:M3"/>
    <mergeCell ref="A4:M4"/>
    <mergeCell ref="B5:G5"/>
    <mergeCell ref="H5:M5"/>
    <mergeCell ref="B6:G6"/>
    <mergeCell ref="H6:M6"/>
    <mergeCell ref="A7:A8"/>
    <mergeCell ref="B7:I8"/>
    <mergeCell ref="J7:J8"/>
    <mergeCell ref="K7:K8"/>
    <mergeCell ref="L7:L8"/>
    <mergeCell ref="B10:I10"/>
    <mergeCell ref="B11:I11"/>
    <mergeCell ref="B12:I12"/>
    <mergeCell ref="B13:I13"/>
    <mergeCell ref="B14:I14"/>
    <mergeCell ref="B26:I26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25:I25"/>
    <mergeCell ref="B37:I37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42:K42"/>
    <mergeCell ref="B38:I38"/>
    <mergeCell ref="B39:I39"/>
    <mergeCell ref="B40:I40"/>
    <mergeCell ref="B41:I41"/>
  </mergeCells>
  <pageMargins left="0.31496062992125984" right="0.31496062992125984" top="0.35433070866141736" bottom="0.35433070866141736" header="0.31496062992125984" footer="0.31496062992125984"/>
  <pageSetup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1"/>
  <sheetViews>
    <sheetView workbookViewId="0">
      <selection activeCell="O36" sqref="O36"/>
    </sheetView>
  </sheetViews>
  <sheetFormatPr baseColWidth="10" defaultColWidth="11.42578125" defaultRowHeight="15" x14ac:dyDescent="0.25"/>
  <cols>
    <col min="1" max="1" width="7.7109375" style="2" customWidth="1"/>
    <col min="2" max="4" width="7.85546875" style="2" customWidth="1"/>
    <col min="5" max="5" width="11.7109375" style="2" customWidth="1"/>
    <col min="6" max="6" width="11.5703125" style="2" customWidth="1"/>
    <col min="7" max="8" width="7.85546875" style="2" customWidth="1"/>
    <col min="9" max="9" width="8.140625" style="2" customWidth="1"/>
    <col min="10" max="10" width="9.5703125" style="2" customWidth="1"/>
    <col min="11" max="11" width="9.85546875" style="2" customWidth="1"/>
    <col min="12" max="12" width="17.42578125" style="13" customWidth="1"/>
    <col min="13" max="13" width="15.42578125" style="14" customWidth="1"/>
    <col min="14" max="16384" width="11.42578125" style="2"/>
  </cols>
  <sheetData>
    <row r="1" spans="1:13" ht="22.5" customHeight="1" x14ac:dyDescent="0.25">
      <c r="A1" s="61" t="s">
        <v>246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24" customHeight="1" thickBot="1" x14ac:dyDescent="0.3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x14ac:dyDescent="0.25">
      <c r="A4" s="88" t="s">
        <v>247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3" x14ac:dyDescent="0.25">
      <c r="A5" s="15"/>
      <c r="B5" s="83" t="s">
        <v>248</v>
      </c>
      <c r="C5" s="83"/>
      <c r="D5" s="83"/>
      <c r="E5" s="83"/>
      <c r="F5" s="83"/>
      <c r="G5" s="83"/>
      <c r="H5" s="83" t="s">
        <v>249</v>
      </c>
      <c r="I5" s="83"/>
      <c r="J5" s="83"/>
      <c r="K5" s="83"/>
      <c r="L5" s="83"/>
      <c r="M5" s="83"/>
    </row>
    <row r="6" spans="1:13" x14ac:dyDescent="0.25">
      <c r="A6" s="15"/>
      <c r="B6" s="89" t="s">
        <v>57</v>
      </c>
      <c r="C6" s="89"/>
      <c r="D6" s="89"/>
      <c r="E6" s="89"/>
      <c r="F6" s="89"/>
      <c r="G6" s="89"/>
      <c r="H6" s="89" t="s">
        <v>250</v>
      </c>
      <c r="I6" s="84"/>
      <c r="J6" s="84"/>
      <c r="K6" s="84"/>
      <c r="L6" s="84"/>
      <c r="M6" s="84"/>
    </row>
    <row r="7" spans="1:13" x14ac:dyDescent="0.25">
      <c r="A7" s="59" t="s">
        <v>0</v>
      </c>
      <c r="B7" s="59" t="s">
        <v>1</v>
      </c>
      <c r="C7" s="59"/>
      <c r="D7" s="59"/>
      <c r="E7" s="59"/>
      <c r="F7" s="59"/>
      <c r="G7" s="59"/>
      <c r="H7" s="59"/>
      <c r="I7" s="59"/>
      <c r="J7" s="59" t="s">
        <v>2</v>
      </c>
      <c r="K7" s="59" t="s">
        <v>3</v>
      </c>
      <c r="L7" s="57" t="s">
        <v>113</v>
      </c>
      <c r="M7" s="1" t="s">
        <v>4</v>
      </c>
    </row>
    <row r="8" spans="1:13" ht="14.25" customHeight="1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7"/>
      <c r="M8" s="1" t="s">
        <v>114</v>
      </c>
    </row>
    <row r="9" spans="1:13" ht="41.25" customHeight="1" x14ac:dyDescent="0.25">
      <c r="A9" s="3">
        <v>1</v>
      </c>
      <c r="B9" s="44" t="s">
        <v>251</v>
      </c>
      <c r="C9" s="66"/>
      <c r="D9" s="66"/>
      <c r="E9" s="66"/>
      <c r="F9" s="66"/>
      <c r="G9" s="66"/>
      <c r="H9" s="66"/>
      <c r="I9" s="67"/>
      <c r="J9" s="7" t="s">
        <v>8</v>
      </c>
      <c r="K9" s="5">
        <v>1</v>
      </c>
      <c r="L9" s="6"/>
      <c r="M9" s="29">
        <f>L9*K9</f>
        <v>0</v>
      </c>
    </row>
    <row r="10" spans="1:13" ht="27" customHeight="1" x14ac:dyDescent="0.25">
      <c r="A10" s="3">
        <v>2</v>
      </c>
      <c r="B10" s="44" t="s">
        <v>252</v>
      </c>
      <c r="C10" s="45"/>
      <c r="D10" s="45"/>
      <c r="E10" s="45"/>
      <c r="F10" s="45"/>
      <c r="G10" s="45"/>
      <c r="H10" s="45"/>
      <c r="I10" s="46"/>
      <c r="J10" s="7" t="s">
        <v>8</v>
      </c>
      <c r="K10" s="5">
        <v>1</v>
      </c>
      <c r="L10" s="6"/>
      <c r="M10" s="29">
        <f t="shared" ref="M10:M35" si="0">L10*K10</f>
        <v>0</v>
      </c>
    </row>
    <row r="11" spans="1:13" ht="27" customHeight="1" x14ac:dyDescent="0.25">
      <c r="A11" s="3">
        <v>3</v>
      </c>
      <c r="B11" s="44" t="s">
        <v>133</v>
      </c>
      <c r="C11" s="45"/>
      <c r="D11" s="45"/>
      <c r="E11" s="45"/>
      <c r="F11" s="45"/>
      <c r="G11" s="45"/>
      <c r="H11" s="45"/>
      <c r="I11" s="46"/>
      <c r="J11" s="7" t="s">
        <v>8</v>
      </c>
      <c r="K11" s="5">
        <v>2</v>
      </c>
      <c r="L11" s="6"/>
      <c r="M11" s="29">
        <f t="shared" si="0"/>
        <v>0</v>
      </c>
    </row>
    <row r="12" spans="1:13" ht="27" customHeight="1" x14ac:dyDescent="0.25">
      <c r="A12" s="3">
        <v>4</v>
      </c>
      <c r="B12" s="44" t="s">
        <v>253</v>
      </c>
      <c r="C12" s="45"/>
      <c r="D12" s="45"/>
      <c r="E12" s="45"/>
      <c r="F12" s="45"/>
      <c r="G12" s="45"/>
      <c r="H12" s="45"/>
      <c r="I12" s="46"/>
      <c r="J12" s="7" t="s">
        <v>8</v>
      </c>
      <c r="K12" s="5">
        <v>1</v>
      </c>
      <c r="L12" s="6"/>
      <c r="M12" s="29">
        <f t="shared" si="0"/>
        <v>0</v>
      </c>
    </row>
    <row r="13" spans="1:13" ht="42" customHeight="1" x14ac:dyDescent="0.25">
      <c r="A13" s="3">
        <v>5</v>
      </c>
      <c r="B13" s="44" t="s">
        <v>64</v>
      </c>
      <c r="C13" s="45"/>
      <c r="D13" s="45"/>
      <c r="E13" s="45"/>
      <c r="F13" s="45"/>
      <c r="G13" s="45"/>
      <c r="H13" s="45"/>
      <c r="I13" s="46"/>
      <c r="J13" s="7" t="s">
        <v>8</v>
      </c>
      <c r="K13" s="5">
        <v>60</v>
      </c>
      <c r="L13" s="6"/>
      <c r="M13" s="29">
        <f t="shared" si="0"/>
        <v>0</v>
      </c>
    </row>
    <row r="14" spans="1:13" ht="27" customHeight="1" x14ac:dyDescent="0.25">
      <c r="A14" s="3">
        <v>6</v>
      </c>
      <c r="B14" s="85" t="s">
        <v>17</v>
      </c>
      <c r="C14" s="86"/>
      <c r="D14" s="86"/>
      <c r="E14" s="86"/>
      <c r="F14" s="86"/>
      <c r="G14" s="86"/>
      <c r="H14" s="86"/>
      <c r="I14" s="87"/>
      <c r="J14" s="7" t="s">
        <v>8</v>
      </c>
      <c r="K14" s="5">
        <v>1</v>
      </c>
      <c r="L14" s="6"/>
      <c r="M14" s="29">
        <f t="shared" si="0"/>
        <v>0</v>
      </c>
    </row>
    <row r="15" spans="1:13" ht="27" customHeight="1" x14ac:dyDescent="0.25">
      <c r="A15" s="3">
        <v>7</v>
      </c>
      <c r="B15" s="85" t="s">
        <v>19</v>
      </c>
      <c r="C15" s="86"/>
      <c r="D15" s="86"/>
      <c r="E15" s="86"/>
      <c r="F15" s="86"/>
      <c r="G15" s="86"/>
      <c r="H15" s="86"/>
      <c r="I15" s="87"/>
      <c r="J15" s="7" t="s">
        <v>8</v>
      </c>
      <c r="K15" s="5">
        <v>2</v>
      </c>
      <c r="L15" s="6"/>
      <c r="M15" s="29">
        <f t="shared" si="0"/>
        <v>0</v>
      </c>
    </row>
    <row r="16" spans="1:13" ht="27" customHeight="1" x14ac:dyDescent="0.25">
      <c r="A16" s="3">
        <v>8</v>
      </c>
      <c r="B16" s="44" t="s">
        <v>63</v>
      </c>
      <c r="C16" s="45"/>
      <c r="D16" s="45"/>
      <c r="E16" s="45"/>
      <c r="F16" s="45"/>
      <c r="G16" s="45"/>
      <c r="H16" s="45"/>
      <c r="I16" s="46"/>
      <c r="J16" s="7" t="s">
        <v>8</v>
      </c>
      <c r="K16" s="5">
        <v>1</v>
      </c>
      <c r="L16" s="6"/>
      <c r="M16" s="29">
        <f t="shared" si="0"/>
        <v>0</v>
      </c>
    </row>
    <row r="17" spans="1:13" ht="27" customHeight="1" x14ac:dyDescent="0.25">
      <c r="A17" s="3">
        <v>9</v>
      </c>
      <c r="B17" s="44" t="s">
        <v>254</v>
      </c>
      <c r="C17" s="45"/>
      <c r="D17" s="45"/>
      <c r="E17" s="45"/>
      <c r="F17" s="45"/>
      <c r="G17" s="45"/>
      <c r="H17" s="45"/>
      <c r="I17" s="46"/>
      <c r="J17" s="7" t="s">
        <v>8</v>
      </c>
      <c r="K17" s="5">
        <v>2</v>
      </c>
      <c r="L17" s="6"/>
      <c r="M17" s="29">
        <f t="shared" si="0"/>
        <v>0</v>
      </c>
    </row>
    <row r="18" spans="1:13" ht="27" customHeight="1" x14ac:dyDescent="0.25">
      <c r="A18" s="3">
        <v>10</v>
      </c>
      <c r="B18" s="44" t="s">
        <v>26</v>
      </c>
      <c r="C18" s="45"/>
      <c r="D18" s="45"/>
      <c r="E18" s="45"/>
      <c r="F18" s="45"/>
      <c r="G18" s="45"/>
      <c r="H18" s="45"/>
      <c r="I18" s="46"/>
      <c r="J18" s="7" t="s">
        <v>8</v>
      </c>
      <c r="K18" s="5">
        <v>1</v>
      </c>
      <c r="L18" s="6"/>
      <c r="M18" s="29">
        <f t="shared" si="0"/>
        <v>0</v>
      </c>
    </row>
    <row r="19" spans="1:13" ht="27" customHeight="1" x14ac:dyDescent="0.25">
      <c r="A19" s="3">
        <v>11</v>
      </c>
      <c r="B19" s="44" t="s">
        <v>255</v>
      </c>
      <c r="C19" s="45"/>
      <c r="D19" s="45"/>
      <c r="E19" s="45"/>
      <c r="F19" s="45"/>
      <c r="G19" s="45"/>
      <c r="H19" s="45"/>
      <c r="I19" s="46"/>
      <c r="J19" s="7" t="s">
        <v>8</v>
      </c>
      <c r="K19" s="5">
        <v>1</v>
      </c>
      <c r="L19" s="6"/>
      <c r="M19" s="29">
        <f t="shared" si="0"/>
        <v>0</v>
      </c>
    </row>
    <row r="20" spans="1:13" ht="27" customHeight="1" x14ac:dyDescent="0.25">
      <c r="A20" s="3">
        <v>12</v>
      </c>
      <c r="B20" s="44" t="s">
        <v>154</v>
      </c>
      <c r="C20" s="45"/>
      <c r="D20" s="45"/>
      <c r="E20" s="45"/>
      <c r="F20" s="45"/>
      <c r="G20" s="45"/>
      <c r="H20" s="45"/>
      <c r="I20" s="46"/>
      <c r="J20" s="7" t="s">
        <v>8</v>
      </c>
      <c r="K20" s="5">
        <v>2</v>
      </c>
      <c r="L20" s="6"/>
      <c r="M20" s="29">
        <f t="shared" si="0"/>
        <v>0</v>
      </c>
    </row>
    <row r="21" spans="1:13" ht="27" customHeight="1" x14ac:dyDescent="0.25">
      <c r="A21" s="3">
        <v>13</v>
      </c>
      <c r="B21" s="44" t="s">
        <v>256</v>
      </c>
      <c r="C21" s="45"/>
      <c r="D21" s="45"/>
      <c r="E21" s="45"/>
      <c r="F21" s="45"/>
      <c r="G21" s="45"/>
      <c r="H21" s="45"/>
      <c r="I21" s="46"/>
      <c r="J21" s="7" t="s">
        <v>8</v>
      </c>
      <c r="K21" s="5">
        <v>500</v>
      </c>
      <c r="L21" s="6"/>
      <c r="M21" s="29">
        <f t="shared" si="0"/>
        <v>0</v>
      </c>
    </row>
    <row r="22" spans="1:13" ht="27" customHeight="1" x14ac:dyDescent="0.25">
      <c r="A22" s="3">
        <v>14</v>
      </c>
      <c r="B22" s="41" t="s">
        <v>257</v>
      </c>
      <c r="C22" s="42"/>
      <c r="D22" s="42"/>
      <c r="E22" s="42"/>
      <c r="F22" s="42"/>
      <c r="G22" s="42"/>
      <c r="H22" s="42"/>
      <c r="I22" s="43"/>
      <c r="J22" s="7" t="s">
        <v>8</v>
      </c>
      <c r="K22" s="5">
        <v>100</v>
      </c>
      <c r="L22" s="6"/>
      <c r="M22" s="29">
        <f t="shared" si="0"/>
        <v>0</v>
      </c>
    </row>
    <row r="23" spans="1:13" ht="27" customHeight="1" x14ac:dyDescent="0.25">
      <c r="A23" s="3">
        <v>15</v>
      </c>
      <c r="B23" s="41" t="s">
        <v>258</v>
      </c>
      <c r="C23" s="42"/>
      <c r="D23" s="42"/>
      <c r="E23" s="42"/>
      <c r="F23" s="42"/>
      <c r="G23" s="42"/>
      <c r="H23" s="42"/>
      <c r="I23" s="43"/>
      <c r="J23" s="7" t="s">
        <v>8</v>
      </c>
      <c r="K23" s="5">
        <v>100</v>
      </c>
      <c r="L23" s="6"/>
      <c r="M23" s="29">
        <f t="shared" si="0"/>
        <v>0</v>
      </c>
    </row>
    <row r="24" spans="1:13" ht="27" customHeight="1" x14ac:dyDescent="0.25">
      <c r="A24" s="3">
        <v>16</v>
      </c>
      <c r="B24" s="41" t="s">
        <v>259</v>
      </c>
      <c r="C24" s="42"/>
      <c r="D24" s="42"/>
      <c r="E24" s="42"/>
      <c r="F24" s="42"/>
      <c r="G24" s="42"/>
      <c r="H24" s="42"/>
      <c r="I24" s="43"/>
      <c r="J24" s="7" t="s">
        <v>8</v>
      </c>
      <c r="K24" s="5">
        <v>100</v>
      </c>
      <c r="L24" s="6"/>
      <c r="M24" s="29">
        <f t="shared" si="0"/>
        <v>0</v>
      </c>
    </row>
    <row r="25" spans="1:13" ht="27" customHeight="1" x14ac:dyDescent="0.25">
      <c r="A25" s="3">
        <v>17</v>
      </c>
      <c r="B25" s="41" t="s">
        <v>260</v>
      </c>
      <c r="C25" s="42"/>
      <c r="D25" s="42"/>
      <c r="E25" s="42"/>
      <c r="F25" s="42"/>
      <c r="G25" s="42"/>
      <c r="H25" s="42"/>
      <c r="I25" s="43"/>
      <c r="J25" s="7" t="s">
        <v>8</v>
      </c>
      <c r="K25" s="5">
        <v>100</v>
      </c>
      <c r="L25" s="6"/>
      <c r="M25" s="29">
        <f t="shared" si="0"/>
        <v>0</v>
      </c>
    </row>
    <row r="26" spans="1:13" ht="27" customHeight="1" x14ac:dyDescent="0.25">
      <c r="A26" s="3">
        <v>18</v>
      </c>
      <c r="B26" s="44" t="s">
        <v>262</v>
      </c>
      <c r="C26" s="45"/>
      <c r="D26" s="45"/>
      <c r="E26" s="45"/>
      <c r="F26" s="45"/>
      <c r="G26" s="45"/>
      <c r="H26" s="45"/>
      <c r="I26" s="46"/>
      <c r="J26" s="7" t="s">
        <v>8</v>
      </c>
      <c r="K26" s="5">
        <v>500</v>
      </c>
      <c r="L26" s="6"/>
      <c r="M26" s="29">
        <f t="shared" si="0"/>
        <v>0</v>
      </c>
    </row>
    <row r="27" spans="1:13" ht="27" customHeight="1" x14ac:dyDescent="0.25">
      <c r="A27" s="3">
        <v>19</v>
      </c>
      <c r="B27" s="44" t="s">
        <v>261</v>
      </c>
      <c r="C27" s="45"/>
      <c r="D27" s="45"/>
      <c r="E27" s="45"/>
      <c r="F27" s="45"/>
      <c r="G27" s="45"/>
      <c r="H27" s="45"/>
      <c r="I27" s="46"/>
      <c r="J27" s="7" t="s">
        <v>8</v>
      </c>
      <c r="K27" s="5">
        <v>1</v>
      </c>
      <c r="L27" s="6"/>
      <c r="M27" s="29">
        <f t="shared" si="0"/>
        <v>0</v>
      </c>
    </row>
    <row r="28" spans="1:13" ht="27" customHeight="1" x14ac:dyDescent="0.25">
      <c r="A28" s="3">
        <v>20</v>
      </c>
      <c r="B28" s="44" t="s">
        <v>42</v>
      </c>
      <c r="C28" s="45"/>
      <c r="D28" s="45"/>
      <c r="E28" s="45"/>
      <c r="F28" s="45"/>
      <c r="G28" s="45"/>
      <c r="H28" s="45"/>
      <c r="I28" s="46"/>
      <c r="J28" s="7" t="s">
        <v>8</v>
      </c>
      <c r="K28" s="5">
        <v>1</v>
      </c>
      <c r="L28" s="6"/>
      <c r="M28" s="29">
        <f t="shared" si="0"/>
        <v>0</v>
      </c>
    </row>
    <row r="29" spans="1:13" ht="27" customHeight="1" x14ac:dyDescent="0.25">
      <c r="A29" s="3">
        <v>21</v>
      </c>
      <c r="B29" s="44" t="s">
        <v>65</v>
      </c>
      <c r="C29" s="45"/>
      <c r="D29" s="45"/>
      <c r="E29" s="45"/>
      <c r="F29" s="45"/>
      <c r="G29" s="45"/>
      <c r="H29" s="45"/>
      <c r="I29" s="46"/>
      <c r="J29" s="7" t="s">
        <v>8</v>
      </c>
      <c r="K29" s="5">
        <v>1</v>
      </c>
      <c r="L29" s="6"/>
      <c r="M29" s="29">
        <f t="shared" si="0"/>
        <v>0</v>
      </c>
    </row>
    <row r="30" spans="1:13" ht="27" customHeight="1" x14ac:dyDescent="0.25">
      <c r="A30" s="3">
        <v>22</v>
      </c>
      <c r="B30" s="44" t="s">
        <v>263</v>
      </c>
      <c r="C30" s="45"/>
      <c r="D30" s="45"/>
      <c r="E30" s="45"/>
      <c r="F30" s="45"/>
      <c r="G30" s="45"/>
      <c r="H30" s="45"/>
      <c r="I30" s="46"/>
      <c r="J30" s="7" t="s">
        <v>8</v>
      </c>
      <c r="K30" s="5">
        <v>20</v>
      </c>
      <c r="L30" s="6"/>
      <c r="M30" s="29">
        <f t="shared" si="0"/>
        <v>0</v>
      </c>
    </row>
    <row r="31" spans="1:13" ht="27" customHeight="1" x14ac:dyDescent="0.25">
      <c r="A31" s="3">
        <v>23</v>
      </c>
      <c r="B31" s="44" t="s">
        <v>264</v>
      </c>
      <c r="C31" s="45"/>
      <c r="D31" s="45"/>
      <c r="E31" s="45"/>
      <c r="F31" s="45"/>
      <c r="G31" s="45"/>
      <c r="H31" s="45"/>
      <c r="I31" s="46"/>
      <c r="J31" s="7" t="s">
        <v>8</v>
      </c>
      <c r="K31" s="5">
        <v>20</v>
      </c>
      <c r="L31" s="6"/>
      <c r="M31" s="29">
        <f t="shared" si="0"/>
        <v>0</v>
      </c>
    </row>
    <row r="32" spans="1:13" ht="27" customHeight="1" x14ac:dyDescent="0.25">
      <c r="A32" s="3">
        <v>24</v>
      </c>
      <c r="B32" s="44" t="s">
        <v>266</v>
      </c>
      <c r="C32" s="45"/>
      <c r="D32" s="45"/>
      <c r="E32" s="45"/>
      <c r="F32" s="45"/>
      <c r="G32" s="45"/>
      <c r="H32" s="45"/>
      <c r="I32" s="46"/>
      <c r="J32" s="7" t="s">
        <v>8</v>
      </c>
      <c r="K32" s="5">
        <v>20</v>
      </c>
      <c r="L32" s="6"/>
      <c r="M32" s="29">
        <f t="shared" si="0"/>
        <v>0</v>
      </c>
    </row>
    <row r="33" spans="1:13" ht="27" customHeight="1" x14ac:dyDescent="0.25">
      <c r="A33" s="3">
        <v>25</v>
      </c>
      <c r="B33" s="44" t="s">
        <v>267</v>
      </c>
      <c r="C33" s="45"/>
      <c r="D33" s="45"/>
      <c r="E33" s="45"/>
      <c r="F33" s="45"/>
      <c r="G33" s="45"/>
      <c r="H33" s="45"/>
      <c r="I33" s="46"/>
      <c r="J33" s="7" t="s">
        <v>8</v>
      </c>
      <c r="K33" s="5">
        <v>20</v>
      </c>
      <c r="L33" s="6"/>
      <c r="M33" s="29">
        <f t="shared" si="0"/>
        <v>0</v>
      </c>
    </row>
    <row r="34" spans="1:13" ht="27" customHeight="1" x14ac:dyDescent="0.25">
      <c r="A34" s="3">
        <v>26</v>
      </c>
      <c r="B34" s="44" t="s">
        <v>265</v>
      </c>
      <c r="C34" s="45"/>
      <c r="D34" s="45"/>
      <c r="E34" s="45"/>
      <c r="F34" s="45"/>
      <c r="G34" s="45"/>
      <c r="H34" s="45"/>
      <c r="I34" s="46"/>
      <c r="J34" s="7" t="s">
        <v>8</v>
      </c>
      <c r="K34" s="5">
        <v>30</v>
      </c>
      <c r="L34" s="6"/>
      <c r="M34" s="29">
        <f t="shared" si="0"/>
        <v>0</v>
      </c>
    </row>
    <row r="35" spans="1:13" ht="27" customHeight="1" x14ac:dyDescent="0.25">
      <c r="A35" s="3">
        <v>27</v>
      </c>
      <c r="B35" s="44" t="s">
        <v>268</v>
      </c>
      <c r="C35" s="45"/>
      <c r="D35" s="45"/>
      <c r="E35" s="45"/>
      <c r="F35" s="45"/>
      <c r="G35" s="45"/>
      <c r="H35" s="45"/>
      <c r="I35" s="46"/>
      <c r="J35" s="7" t="s">
        <v>8</v>
      </c>
      <c r="K35" s="5">
        <v>30</v>
      </c>
      <c r="L35" s="6"/>
      <c r="M35" s="29">
        <f t="shared" si="0"/>
        <v>0</v>
      </c>
    </row>
    <row r="36" spans="1:13" ht="27" customHeight="1" x14ac:dyDescent="0.25">
      <c r="A36" s="3">
        <v>28</v>
      </c>
      <c r="B36" s="44" t="s">
        <v>183</v>
      </c>
      <c r="C36" s="45"/>
      <c r="D36" s="45"/>
      <c r="E36" s="45"/>
      <c r="F36" s="45"/>
      <c r="G36" s="45"/>
      <c r="H36" s="45"/>
      <c r="I36" s="46"/>
      <c r="J36" s="7" t="s">
        <v>8</v>
      </c>
      <c r="K36" s="5">
        <v>1</v>
      </c>
      <c r="L36" s="6"/>
      <c r="M36" s="29">
        <f>L36*K36</f>
        <v>0</v>
      </c>
    </row>
    <row r="37" spans="1:13" ht="27" customHeight="1" x14ac:dyDescent="0.25">
      <c r="A37" s="3">
        <v>29</v>
      </c>
      <c r="B37" s="44" t="s">
        <v>126</v>
      </c>
      <c r="C37" s="45"/>
      <c r="D37" s="45"/>
      <c r="E37" s="45"/>
      <c r="F37" s="45"/>
      <c r="G37" s="45"/>
      <c r="H37" s="45"/>
      <c r="I37" s="46"/>
      <c r="J37" s="7" t="s">
        <v>8</v>
      </c>
      <c r="K37" s="5">
        <v>1</v>
      </c>
      <c r="L37" s="6"/>
      <c r="M37" s="29">
        <f>L37*K37</f>
        <v>0</v>
      </c>
    </row>
    <row r="38" spans="1:13" ht="27" customHeight="1" x14ac:dyDescent="0.25">
      <c r="A38" s="3">
        <v>30</v>
      </c>
      <c r="B38" s="44" t="s">
        <v>116</v>
      </c>
      <c r="C38" s="45"/>
      <c r="D38" s="45"/>
      <c r="E38" s="45"/>
      <c r="F38" s="45"/>
      <c r="G38" s="45"/>
      <c r="H38" s="45"/>
      <c r="I38" s="46"/>
      <c r="J38" s="5" t="s">
        <v>109</v>
      </c>
      <c r="K38" s="5">
        <v>1</v>
      </c>
      <c r="L38" s="6"/>
      <c r="M38" s="29">
        <f>L38*1</f>
        <v>0</v>
      </c>
    </row>
    <row r="39" spans="1:13" ht="22.5" customHeight="1" x14ac:dyDescent="0.25">
      <c r="A39" s="8" t="s">
        <v>51</v>
      </c>
      <c r="B39" s="62"/>
      <c r="C39" s="63"/>
      <c r="D39" s="63"/>
      <c r="E39" s="63"/>
      <c r="F39" s="63"/>
      <c r="G39" s="63"/>
      <c r="H39" s="63"/>
      <c r="I39" s="63"/>
      <c r="J39" s="63"/>
      <c r="K39" s="64"/>
      <c r="L39" s="9" t="s">
        <v>52</v>
      </c>
      <c r="M39" s="30">
        <f>SUM(M9:M38)</f>
        <v>0</v>
      </c>
    </row>
    <row r="40" spans="1:13" ht="15" customHeight="1" x14ac:dyDescent="0.25">
      <c r="A40" s="23" t="s">
        <v>106</v>
      </c>
      <c r="E40" s="10"/>
      <c r="L40" s="11"/>
      <c r="M40" s="12"/>
    </row>
    <row r="41" spans="1:13" ht="15" customHeight="1" x14ac:dyDescent="0.25">
      <c r="A41" s="2" t="s">
        <v>122</v>
      </c>
      <c r="E41" s="10"/>
      <c r="L41" s="11"/>
      <c r="M41" s="12"/>
    </row>
  </sheetData>
  <mergeCells count="42">
    <mergeCell ref="B21:I21"/>
    <mergeCell ref="B39:K39"/>
    <mergeCell ref="A1:M3"/>
    <mergeCell ref="H5:M5"/>
    <mergeCell ref="H6:M6"/>
    <mergeCell ref="B6:G6"/>
    <mergeCell ref="B5:G5"/>
    <mergeCell ref="B38:I38"/>
    <mergeCell ref="B18:I18"/>
    <mergeCell ref="B17:I17"/>
    <mergeCell ref="B19:I19"/>
    <mergeCell ref="B22:I22"/>
    <mergeCell ref="B23:I23"/>
    <mergeCell ref="B24:I24"/>
    <mergeCell ref="B25:I25"/>
    <mergeCell ref="B26:I26"/>
    <mergeCell ref="B37:I37"/>
    <mergeCell ref="L7:L8"/>
    <mergeCell ref="B9:I9"/>
    <mergeCell ref="A4:M4"/>
    <mergeCell ref="B14:I14"/>
    <mergeCell ref="A7:A8"/>
    <mergeCell ref="B7:I8"/>
    <mergeCell ref="J7:J8"/>
    <mergeCell ref="K7:K8"/>
    <mergeCell ref="B10:I10"/>
    <mergeCell ref="B11:I11"/>
    <mergeCell ref="B12:I12"/>
    <mergeCell ref="B13:I13"/>
    <mergeCell ref="B20:I20"/>
    <mergeCell ref="B15:I15"/>
    <mergeCell ref="B16:I16"/>
    <mergeCell ref="B27:I27"/>
    <mergeCell ref="B28:I28"/>
    <mergeCell ref="B29:I29"/>
    <mergeCell ref="B34:I34"/>
    <mergeCell ref="B36:I36"/>
    <mergeCell ref="B35:I35"/>
    <mergeCell ref="B30:I30"/>
    <mergeCell ref="B31:I31"/>
    <mergeCell ref="B32:I32"/>
    <mergeCell ref="B33:I33"/>
  </mergeCells>
  <pageMargins left="0.31496062992125984" right="0.31496062992125984" top="0.55118110236220474" bottom="0.55118110236220474" header="0.31496062992125984" footer="0.31496062992125984"/>
  <pageSetup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F22" sqref="F22"/>
    </sheetView>
  </sheetViews>
  <sheetFormatPr baseColWidth="10" defaultRowHeight="15" x14ac:dyDescent="0.25"/>
  <cols>
    <col min="1" max="1" width="5.85546875" customWidth="1"/>
    <col min="2" max="2" width="36.42578125" customWidth="1"/>
    <col min="3" max="3" width="12.7109375" customWidth="1"/>
    <col min="4" max="4" width="23.5703125" customWidth="1"/>
    <col min="5" max="5" width="15.7109375" customWidth="1"/>
    <col min="6" max="6" width="22.85546875" customWidth="1"/>
    <col min="7" max="7" width="15.7109375" customWidth="1"/>
  </cols>
  <sheetData>
    <row r="1" spans="1:13" ht="24" customHeight="1" x14ac:dyDescent="0.25">
      <c r="A1" s="61" t="s">
        <v>295</v>
      </c>
      <c r="B1" s="61"/>
      <c r="C1" s="61"/>
      <c r="D1" s="61"/>
      <c r="E1" s="61"/>
      <c r="F1" s="22"/>
      <c r="G1" s="22"/>
      <c r="H1" s="22"/>
      <c r="I1" s="22"/>
      <c r="J1" s="22"/>
      <c r="K1" s="22"/>
      <c r="L1" s="22"/>
      <c r="M1" s="22"/>
    </row>
    <row r="2" spans="1:13" ht="21" customHeight="1" x14ac:dyDescent="0.25">
      <c r="A2" s="61"/>
      <c r="B2" s="61"/>
      <c r="C2" s="61"/>
      <c r="D2" s="61"/>
      <c r="E2" s="61"/>
      <c r="F2" s="22"/>
      <c r="G2" s="22"/>
      <c r="H2" s="22"/>
      <c r="I2" s="22"/>
      <c r="J2" s="22"/>
      <c r="K2" s="22"/>
      <c r="L2" s="22"/>
      <c r="M2" s="22"/>
    </row>
    <row r="3" spans="1:13" ht="18.75" x14ac:dyDescent="0.25">
      <c r="A3" s="96" t="s">
        <v>60</v>
      </c>
      <c r="B3" s="96"/>
      <c r="C3" s="96"/>
      <c r="D3" s="96"/>
      <c r="E3" s="96"/>
    </row>
    <row r="4" spans="1:13" ht="45" x14ac:dyDescent="0.25">
      <c r="A4" s="16" t="s">
        <v>58</v>
      </c>
      <c r="B4" s="16" t="s">
        <v>59</v>
      </c>
      <c r="C4" s="17" t="s">
        <v>60</v>
      </c>
      <c r="D4" s="17" t="s">
        <v>130</v>
      </c>
      <c r="E4" s="17" t="s">
        <v>131</v>
      </c>
    </row>
    <row r="5" spans="1:13" x14ac:dyDescent="0.25">
      <c r="A5" s="35">
        <v>1</v>
      </c>
      <c r="B5" s="36" t="s">
        <v>269</v>
      </c>
      <c r="C5" s="35">
        <v>6</v>
      </c>
      <c r="D5" s="37"/>
      <c r="E5" s="37">
        <f>C5*D5</f>
        <v>0</v>
      </c>
    </row>
    <row r="6" spans="1:13" x14ac:dyDescent="0.25">
      <c r="A6" s="35">
        <v>2</v>
      </c>
      <c r="B6" s="36" t="s">
        <v>270</v>
      </c>
      <c r="C6" s="35">
        <v>4</v>
      </c>
      <c r="D6" s="37"/>
      <c r="E6" s="37">
        <f t="shared" ref="E6:E11" si="0">C6*D6</f>
        <v>0</v>
      </c>
    </row>
    <row r="7" spans="1:13" x14ac:dyDescent="0.25">
      <c r="A7" s="35">
        <v>3</v>
      </c>
      <c r="B7" s="36" t="s">
        <v>271</v>
      </c>
      <c r="C7" s="35">
        <v>3</v>
      </c>
      <c r="D7" s="37"/>
      <c r="E7" s="37">
        <f t="shared" si="0"/>
        <v>0</v>
      </c>
    </row>
    <row r="8" spans="1:13" x14ac:dyDescent="0.25">
      <c r="A8" s="35">
        <v>4</v>
      </c>
      <c r="B8" s="36" t="s">
        <v>272</v>
      </c>
      <c r="C8" s="35">
        <v>2</v>
      </c>
      <c r="D8" s="37"/>
      <c r="E8" s="37">
        <f t="shared" si="0"/>
        <v>0</v>
      </c>
    </row>
    <row r="9" spans="1:13" x14ac:dyDescent="0.25">
      <c r="A9" s="35">
        <v>5</v>
      </c>
      <c r="B9" s="36" t="s">
        <v>273</v>
      </c>
      <c r="C9" s="35">
        <v>2</v>
      </c>
      <c r="D9" s="37"/>
      <c r="E9" s="37">
        <f t="shared" si="0"/>
        <v>0</v>
      </c>
    </row>
    <row r="10" spans="1:13" x14ac:dyDescent="0.25">
      <c r="A10" s="35">
        <v>6</v>
      </c>
      <c r="B10" s="36" t="s">
        <v>274</v>
      </c>
      <c r="C10" s="35">
        <v>1</v>
      </c>
      <c r="D10" s="37"/>
      <c r="E10" s="37">
        <f t="shared" si="0"/>
        <v>0</v>
      </c>
    </row>
    <row r="11" spans="1:13" x14ac:dyDescent="0.25">
      <c r="A11" s="35">
        <v>7</v>
      </c>
      <c r="B11" s="36" t="s">
        <v>275</v>
      </c>
      <c r="C11" s="35">
        <v>2</v>
      </c>
      <c r="D11" s="37"/>
      <c r="E11" s="37">
        <f t="shared" si="0"/>
        <v>0</v>
      </c>
    </row>
    <row r="12" spans="1:13" x14ac:dyDescent="0.25">
      <c r="A12" s="18"/>
      <c r="B12" s="18"/>
      <c r="C12" s="18"/>
      <c r="D12" s="19" t="s">
        <v>132</v>
      </c>
      <c r="E12" s="20">
        <f>SUM(E5:E11)</f>
        <v>0</v>
      </c>
    </row>
    <row r="13" spans="1:13" ht="15.75" x14ac:dyDescent="0.25">
      <c r="A13" s="23" t="s">
        <v>106</v>
      </c>
    </row>
    <row r="14" spans="1:13" x14ac:dyDescent="0.25">
      <c r="E14" s="21"/>
    </row>
  </sheetData>
  <mergeCells count="2">
    <mergeCell ref="A3:E3"/>
    <mergeCell ref="A1:E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(A) Precios unitarios </vt:lpstr>
      <vt:lpstr>(B) - Evento pequeño SCZ</vt:lpstr>
      <vt:lpstr>(C) - Evento pequeño interior</vt:lpstr>
      <vt:lpstr>(D) - Evento mediano SCZ</vt:lpstr>
      <vt:lpstr>(E) - Evento mediano interior</vt:lpstr>
      <vt:lpstr>(F) - Evento grande SCZ</vt:lpstr>
      <vt:lpstr>(G) - Evento grande interior</vt:lpstr>
      <vt:lpstr>(H) Evento o feria rural</vt:lpstr>
      <vt:lpstr>Totales (I)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Leny Melgar</dc:creator>
  <cp:lastModifiedBy>Andres Denker Bejarano</cp:lastModifiedBy>
  <cp:lastPrinted>2018-09-14T17:52:07Z</cp:lastPrinted>
  <dcterms:created xsi:type="dcterms:W3CDTF">2016-07-27T18:28:45Z</dcterms:created>
  <dcterms:modified xsi:type="dcterms:W3CDTF">2026-03-06T15:09:40Z</dcterms:modified>
</cp:coreProperties>
</file>